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66925"/>
  <mc:AlternateContent xmlns:mc="http://schemas.openxmlformats.org/markup-compatibility/2006">
    <mc:Choice Requires="x15">
      <x15ac:absPath xmlns:x15ac="http://schemas.microsoft.com/office/spreadsheetml/2010/11/ac" url="C:\Users\Aleksandar\Desktop\Dragce\WKS Markova Noga\04. WKS - Published\Volume 4\"/>
    </mc:Choice>
  </mc:AlternateContent>
  <xr:revisionPtr revIDLastSave="0" documentId="13_ncr:1_{D0EE61D3-FF5C-4AE3-AB79-D2944D8CEEAA}" xr6:coauthVersionLast="47" xr6:coauthVersionMax="47" xr10:uidLastSave="{00000000-0000-0000-0000-000000000000}"/>
  <bookViews>
    <workbookView xWindow="-108" yWindow="-108" windowWidth="23256" windowHeight="12456" tabRatio="890" activeTab="1" xr2:uid="{00000000-000D-0000-FFFF-FFFF00000000}"/>
  </bookViews>
  <sheets>
    <sheet name="Cover" sheetId="1" r:id="rId1"/>
    <sheet name="Recapitulation" sheetId="2" r:id="rId2"/>
    <sheet name="Police station" sheetId="4" r:id="rId3"/>
  </sheets>
  <definedNames>
    <definedName name="_xlnm.Print_Titles" localSheetId="2">'Police station'!$1:$2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26" i="4" l="1"/>
  <c r="E525" i="4"/>
  <c r="E512" i="4"/>
  <c r="E304" i="4" l="1"/>
  <c r="E292" i="4"/>
  <c r="E291" i="4"/>
  <c r="E286" i="4"/>
  <c r="E273" i="4"/>
  <c r="E272" i="4"/>
  <c r="E244" i="4"/>
  <c r="E243" i="4"/>
  <c r="E213" i="4"/>
  <c r="E246" i="4" l="1"/>
  <c r="E275" i="4"/>
  <c r="E294" i="4"/>
  <c r="E274" i="4"/>
  <c r="E293" i="4"/>
  <c r="E245" i="4"/>
  <c r="E164" i="4"/>
  <c r="E163" i="4"/>
  <c r="E162" i="4"/>
  <c r="E116" i="4"/>
  <c r="E115" i="4"/>
  <c r="E114" i="4"/>
  <c r="E113" i="4"/>
  <c r="G8" i="4"/>
  <c r="C5" i="2" s="1"/>
  <c r="E64" i="4"/>
  <c r="E63" i="4"/>
  <c r="E109" i="4"/>
  <c r="E105" i="4" l="1"/>
  <c r="E104" i="4"/>
  <c r="E103" i="4"/>
  <c r="E99" i="4"/>
  <c r="E76" i="4"/>
  <c r="E74" i="4"/>
  <c r="E75" i="4"/>
  <c r="E17" i="4"/>
  <c r="E88" i="4"/>
  <c r="E87" i="4"/>
  <c r="E86" i="4"/>
  <c r="E85" i="4"/>
  <c r="E84" i="4"/>
  <c r="E81" i="4"/>
  <c r="E83" i="4"/>
  <c r="E82" i="4"/>
  <c r="E72" i="4" l="1"/>
  <c r="E41" i="4"/>
  <c r="E39" i="4"/>
  <c r="E40" i="4"/>
  <c r="E73" i="4"/>
  <c r="E97" i="4"/>
  <c r="E96" i="4"/>
  <c r="E38" i="4"/>
  <c r="E95" i="4"/>
  <c r="E56" i="4"/>
  <c r="E71" i="4"/>
  <c r="E70" i="4"/>
  <c r="E65" i="4"/>
  <c r="E69" i="4"/>
  <c r="E61" i="4"/>
  <c r="E60" i="4"/>
  <c r="E18" i="4"/>
  <c r="E54" i="4"/>
  <c r="E35" i="4" l="1"/>
  <c r="E55" i="4"/>
  <c r="E22" i="4"/>
  <c r="E28" i="4"/>
  <c r="E16" i="4"/>
  <c r="E21" i="4"/>
  <c r="E20" i="4"/>
  <c r="E19" i="4"/>
  <c r="E29" i="4" l="1"/>
</calcChain>
</file>

<file path=xl/sharedStrings.xml><?xml version="1.0" encoding="utf-8"?>
<sst xmlns="http://schemas.openxmlformats.org/spreadsheetml/2006/main" count="1604" uniqueCount="958">
  <si>
    <t>BILL OF QUANTITIES</t>
  </si>
  <si>
    <t>LS</t>
  </si>
  <si>
    <t>month</t>
  </si>
  <si>
    <t>pcs</t>
  </si>
  <si>
    <r>
      <rPr>
        <b/>
        <sz val="9"/>
        <color rgb="FF000000"/>
        <rFont val="Arial Narrow"/>
        <family val="2"/>
        <charset val="204"/>
      </rPr>
      <t xml:space="preserve">CIVIL WORKS - </t>
    </r>
    <r>
      <rPr>
        <sz val="9"/>
        <color rgb="FF000000"/>
        <rFont val="Arial Narrow"/>
        <family val="2"/>
        <charset val="204"/>
      </rPr>
      <t>ГРАДЕЖНИ РАБОТИ</t>
    </r>
  </si>
  <si>
    <r>
      <rPr>
        <sz val="9"/>
        <color rgb="FF000000"/>
        <rFont val="Arial Narrow"/>
        <family val="2"/>
        <charset val="204"/>
      </rPr>
      <t>m</t>
    </r>
    <r>
      <rPr>
        <vertAlign val="superscript"/>
        <sz val="9"/>
        <color rgb="FF000000"/>
        <rFont val="Arial Narrow"/>
        <family val="2"/>
        <charset val="204"/>
      </rPr>
      <t>2</t>
    </r>
  </si>
  <si>
    <t>m</t>
  </si>
  <si>
    <t>2.2.1</t>
  </si>
  <si>
    <t>2.3.1</t>
  </si>
  <si>
    <r>
      <rPr>
        <b/>
        <sz val="9"/>
        <color rgb="FF000000"/>
        <rFont val="Arial Narrow"/>
        <family val="2"/>
        <charset val="204"/>
      </rPr>
      <t xml:space="preserve">CRAFTSMEN WORKS - </t>
    </r>
    <r>
      <rPr>
        <sz val="9"/>
        <color rgb="FF000000"/>
        <rFont val="Arial Narrow"/>
        <family val="2"/>
        <charset val="204"/>
      </rPr>
      <t>ЗАНАТСКИ РАБОТИ</t>
    </r>
  </si>
  <si>
    <r>
      <rPr>
        <b/>
        <sz val="9"/>
        <color rgb="FF000000"/>
        <rFont val="Arial Narrow"/>
        <family val="2"/>
        <charset val="204"/>
      </rPr>
      <t xml:space="preserve">WALL FINISHING WORKS - </t>
    </r>
    <r>
      <rPr>
        <sz val="9"/>
        <color rgb="FF000000"/>
        <rFont val="Arial Narrow"/>
        <family val="2"/>
        <charset val="204"/>
      </rPr>
      <t>ОБРАБОТКА НА ЅИДОВИ</t>
    </r>
  </si>
  <si>
    <r>
      <rPr>
        <b/>
        <sz val="9"/>
        <color rgb="FF000000"/>
        <rFont val="Arial Narrow"/>
        <family val="2"/>
        <charset val="204"/>
      </rPr>
      <t xml:space="preserve">CEILING FINISHING WORKS - </t>
    </r>
    <r>
      <rPr>
        <sz val="9"/>
        <color rgb="FF000000"/>
        <rFont val="Arial Narrow"/>
        <family val="2"/>
        <charset val="204"/>
      </rPr>
      <t>ОБРАБОТКА НА ТАВАНИЦИ</t>
    </r>
  </si>
  <si>
    <t>2.1.1</t>
  </si>
  <si>
    <t>2.1.2</t>
  </si>
  <si>
    <t>2.1.3</t>
  </si>
  <si>
    <t>2.4.1</t>
  </si>
  <si>
    <t>Preliminary Works - Припремни работи</t>
  </si>
  <si>
    <t>Civil Works - Градежни работи</t>
  </si>
  <si>
    <t>Craftsmen Works - Занатски работи</t>
  </si>
  <si>
    <r>
      <rPr>
        <b/>
        <sz val="9"/>
        <color rgb="FF000000"/>
        <rFont val="Arial Narrow"/>
        <family val="2"/>
        <charset val="204"/>
      </rPr>
      <t xml:space="preserve">FINISHING WORKS - </t>
    </r>
    <r>
      <rPr>
        <sz val="9"/>
        <color rgb="FF000000"/>
        <rFont val="Arial Narrow"/>
        <family val="2"/>
        <charset val="204"/>
      </rPr>
      <t>ЗАВРШНИ ОБРАБОТКИ</t>
    </r>
  </si>
  <si>
    <t>VOLUME 4.3.2</t>
  </si>
  <si>
    <t>Item
Поз</t>
  </si>
  <si>
    <t>TS
Тех. Спец</t>
  </si>
  <si>
    <t>Description - Опис</t>
  </si>
  <si>
    <t>Amount - Вкупно [EUR]</t>
  </si>
  <si>
    <t>#/Бр.</t>
  </si>
  <si>
    <t>Grand Total - Се Вкупно</t>
  </si>
  <si>
    <t>Total - Вкупно</t>
  </si>
  <si>
    <r>
      <rPr>
        <b/>
        <sz val="16"/>
        <color rgb="FF000000"/>
        <rFont val="Arial"/>
        <family val="2"/>
        <charset val="204"/>
      </rPr>
      <t xml:space="preserve">VOLUME 4.3.2
</t>
    </r>
    <r>
      <rPr>
        <b/>
        <sz val="14"/>
        <color rgb="FF000000"/>
        <rFont val="Arial"/>
        <family val="2"/>
        <charset val="204"/>
      </rPr>
      <t>BILL OF QUANTITIES - ПРЕДМЕР</t>
    </r>
    <r>
      <rPr>
        <sz val="16"/>
        <color rgb="FF000000"/>
        <rFont val="Arial"/>
        <family val="2"/>
        <charset val="204"/>
      </rPr>
      <t xml:space="preserve">
</t>
    </r>
    <r>
      <rPr>
        <sz val="14"/>
        <color rgb="FF000000"/>
        <rFont val="Arial"/>
        <family val="2"/>
        <charset val="204"/>
      </rPr>
      <t>RECAPITULATION - РЕКАПИТУЛАЦИЈА</t>
    </r>
  </si>
  <si>
    <t>Contingency  10% - Непредвидени работи</t>
  </si>
  <si>
    <r>
      <t>m</t>
    </r>
    <r>
      <rPr>
        <vertAlign val="superscript"/>
        <sz val="9"/>
        <color rgb="FF000000"/>
        <rFont val="Arial Narrow"/>
        <family val="2"/>
        <charset val="204"/>
      </rPr>
      <t>3</t>
    </r>
  </si>
  <si>
    <t>1.1.1</t>
  </si>
  <si>
    <t>1.1.2</t>
  </si>
  <si>
    <t>1.1.3</t>
  </si>
  <si>
    <t>1.1.4</t>
  </si>
  <si>
    <t>1.1.5</t>
  </si>
  <si>
    <t>1.1.6</t>
  </si>
  <si>
    <t>1.1.7</t>
  </si>
  <si>
    <t>1.1.8</t>
  </si>
  <si>
    <t>1.1.9</t>
  </si>
  <si>
    <t>1.2.1</t>
  </si>
  <si>
    <t>1.2.2</t>
  </si>
  <si>
    <t>1.2.3</t>
  </si>
  <si>
    <t>1.3.1</t>
  </si>
  <si>
    <t>1.3.2</t>
  </si>
  <si>
    <t>1.3.3</t>
  </si>
  <si>
    <t>1.4.1</t>
  </si>
  <si>
    <t>1.5.1</t>
  </si>
  <si>
    <t>1.6.1</t>
  </si>
  <si>
    <t>2.1.1.1</t>
  </si>
  <si>
    <t>2.1.1.2</t>
  </si>
  <si>
    <t>2.1.1.3</t>
  </si>
  <si>
    <t>2.1.1.4</t>
  </si>
  <si>
    <t>2.1.1.5</t>
  </si>
  <si>
    <t>2.1.2.1</t>
  </si>
  <si>
    <t>2.1.2.2</t>
  </si>
  <si>
    <t>2.1.3.1</t>
  </si>
  <si>
    <t>2.2.2</t>
  </si>
  <si>
    <t>2.5.1</t>
  </si>
  <si>
    <t>2.2.3</t>
  </si>
  <si>
    <t>2.2.4</t>
  </si>
  <si>
    <r>
      <t xml:space="preserve">All removed material shall be hauled to tip indicated by the Beneficiary and its consent. - </t>
    </r>
    <r>
      <rPr>
        <i/>
        <sz val="8"/>
        <color rgb="FF000000"/>
        <rFont val="Arial Narrow"/>
        <family val="2"/>
        <charset val="204"/>
      </rPr>
      <t>Целиот материјал од позиции кои се отстрануваат се одвезуваат на депонија одредена од страна на Корисникот и негова согласност</t>
    </r>
  </si>
  <si>
    <t>2.5.2</t>
  </si>
  <si>
    <t>Painting walls with dispersious paint in color according to Supervision instructions to previously prepared base, including smoothing and primer washing - Бојадисување на ѕидови со дисперзивна боја во боја според инструкции на надзор на претходно припремена и глетувана површина со перење со основен премаз</t>
  </si>
  <si>
    <r>
      <t xml:space="preserve">PRELIMINARY WORKS - </t>
    </r>
    <r>
      <rPr>
        <sz val="10"/>
        <color rgb="FF000000"/>
        <rFont val="Arial Narrow"/>
        <family val="2"/>
        <charset val="204"/>
      </rPr>
      <t>ПРИПРЕМНИ РАБОТИ</t>
    </r>
  </si>
  <si>
    <r>
      <t>REMOVAL WORKS -</t>
    </r>
    <r>
      <rPr>
        <sz val="9"/>
        <color rgb="FF000000"/>
        <rFont val="Arial Narrow"/>
        <family val="2"/>
        <charset val="204"/>
      </rPr>
      <t xml:space="preserve"> ДЕМОНТАЖНИ РАБОТИ</t>
    </r>
  </si>
  <si>
    <r>
      <t>Total for 1.1 Removal Works</t>
    </r>
    <r>
      <rPr>
        <sz val="9"/>
        <color rgb="FF000000"/>
        <rFont val="Arial Narrow"/>
        <family val="2"/>
        <charset val="204"/>
      </rPr>
      <t xml:space="preserve"> - Вкупно за 1.1 Демонтажни работи</t>
    </r>
  </si>
  <si>
    <r>
      <t xml:space="preserve">Total for 2. Craftsmen Works - </t>
    </r>
    <r>
      <rPr>
        <sz val="10"/>
        <color rgb="FF000000"/>
        <rFont val="Arial Narrow"/>
        <family val="2"/>
        <charset val="204"/>
      </rPr>
      <t>Вкупно за 2. Занатски работи</t>
    </r>
  </si>
  <si>
    <t>Installation Works - Инсталациони работи</t>
  </si>
  <si>
    <r>
      <rPr>
        <b/>
        <sz val="10"/>
        <color rgb="FF000000"/>
        <rFont val="Arial Narrow"/>
        <family val="2"/>
        <charset val="204"/>
      </rPr>
      <t>Total for 0. Preliminary Works</t>
    </r>
    <r>
      <rPr>
        <sz val="10"/>
        <color rgb="FF000000"/>
        <rFont val="Arial Narrow"/>
        <family val="2"/>
        <charset val="204"/>
      </rPr>
      <t xml:space="preserve"> - Вкупно за 0. Припремни работи</t>
    </r>
  </si>
  <si>
    <t>Reconstruction with upgrade and extention of the State Border Police Station at Markova Noga
Реконструкција со надградба и доградба на државната гранична полициска станица кај Маркова Нога</t>
  </si>
  <si>
    <r>
      <t>EARTH WORKS -</t>
    </r>
    <r>
      <rPr>
        <sz val="9"/>
        <color rgb="FF000000"/>
        <rFont val="Arial Narrow"/>
        <family val="2"/>
        <charset val="204"/>
      </rPr>
      <t xml:space="preserve"> ЗЕМЈАНИ РАБОТИ</t>
    </r>
  </si>
  <si>
    <t>Mechanical excavation in 2. category soil for strip foundation
Машински ископ на земја во II категорија за темелни ленти</t>
  </si>
  <si>
    <r>
      <t xml:space="preserve">CONCRETE WORKS - </t>
    </r>
    <r>
      <rPr>
        <sz val="9"/>
        <color rgb="FF000000"/>
        <rFont val="Arial Narrow"/>
        <family val="2"/>
      </rPr>
      <t>БЕТОНСКИ РАБОТИ</t>
    </r>
  </si>
  <si>
    <r>
      <t xml:space="preserve">Total for 1.3 Concrete Works - </t>
    </r>
    <r>
      <rPr>
        <sz val="9"/>
        <color rgb="FF000000"/>
        <rFont val="Arial Narrow"/>
        <family val="2"/>
      </rPr>
      <t>Вкупно за 1.3 Бетонски работи</t>
    </r>
  </si>
  <si>
    <r>
      <t xml:space="preserve">REINFORCEMENT - </t>
    </r>
    <r>
      <rPr>
        <sz val="9"/>
        <color rgb="FF000000"/>
        <rFont val="Arial Narrow"/>
        <family val="2"/>
      </rPr>
      <t>АРМИРАЧКИ РАБОТИ</t>
    </r>
  </si>
  <si>
    <t>Reinforcing bars RA 400/500 for the strip foundation - Арматура за темелни ленти со RA 400/500</t>
  </si>
  <si>
    <r>
      <t xml:space="preserve">Total for 1.4 Reinforcement - </t>
    </r>
    <r>
      <rPr>
        <sz val="9"/>
        <color rgb="FF000000"/>
        <rFont val="Arial Narrow"/>
        <family val="2"/>
      </rPr>
      <t>Вкупно за 1.4 Армирачки работи</t>
    </r>
  </si>
  <si>
    <t>1.4.2</t>
  </si>
  <si>
    <r>
      <t xml:space="preserve">METAL WORKS - </t>
    </r>
    <r>
      <rPr>
        <sz val="9"/>
        <color rgb="FF000000"/>
        <rFont val="Arial Narrow"/>
        <family val="2"/>
      </rPr>
      <t>ЧЕЛИЧНИ РАБОТИ</t>
    </r>
  </si>
  <si>
    <r>
      <t>Total for 1.5 Metal Works -</t>
    </r>
    <r>
      <rPr>
        <sz val="9"/>
        <color rgb="FF000000"/>
        <rFont val="Arial Narrow"/>
        <family val="2"/>
      </rPr>
      <t xml:space="preserve"> Вкупно за 1.5 Челични работи</t>
    </r>
  </si>
  <si>
    <r>
      <t>m</t>
    </r>
    <r>
      <rPr>
        <vertAlign val="superscript"/>
        <sz val="9"/>
        <color rgb="FF000000"/>
        <rFont val="Arial Narrow"/>
        <family val="2"/>
        <charset val="204"/>
      </rPr>
      <t>2</t>
    </r>
  </si>
  <si>
    <t>Removal of existing windows with dimension from 120/80 cm to 185/140 cm - Отстранување на постоечки прозори со димензии од 120/80 см до 185/140 см</t>
  </si>
  <si>
    <t>Removal of existing one wing doors with dimension from 70/200 cm to 100/200 cm - Отстранување на постоечки еднокрилни врати со димензии од 70/200 см до 100/200 см</t>
  </si>
  <si>
    <t>Removal of existing double wing doors with dimension 143/200 cm and  262/210 cm - Отстранување на постоечки двокрилни врати со димензии 143/200 см и 262/210 см</t>
  </si>
  <si>
    <t>Demolishing of existing walls with different width (from 12 to 30 cm), height of 250 cm - Рушење на постоечки ѕидови со различни дебелини (од 12 до 30 см), висина од 250 см</t>
  </si>
  <si>
    <t>1.2.4</t>
  </si>
  <si>
    <t>Backfilling with excavated earth arround the concrete foundation strips with compacting - насипување околу бетонските темелни ленти со земја од ископот, заедно со набивање</t>
  </si>
  <si>
    <t>Removal of existing floor ceramic tiles and all layers beneath, up to the concrete floor slab - Отстранување на подни керамички плочки со сите слоеви под нив, се до бетонската подна плоча</t>
  </si>
  <si>
    <t>Removal of existing floor concrete tiles and all layers beneath, up to the concrete floor slab - Отстранување на подни бетонски плочки  со сите слоеви под нив, се до бетонската подна плоча</t>
  </si>
  <si>
    <t>Removal of existing parquete and laminate floors and all layers beneath, up to the concrete floor slab - Отстранување на паркет и ламинат од подови  со сите слоеви под нив, се до бетонската подна плоча</t>
  </si>
  <si>
    <r>
      <t xml:space="preserve">MASONARY WORKS - </t>
    </r>
    <r>
      <rPr>
        <sz val="9"/>
        <color rgb="FF000000"/>
        <rFont val="Arial Narrow"/>
        <family val="2"/>
      </rPr>
      <t>ЅИДАРСКИ РАБОТИ</t>
    </r>
  </si>
  <si>
    <r>
      <t>Total for 1.6 Masonary Works -</t>
    </r>
    <r>
      <rPr>
        <sz val="9"/>
        <color rgb="FF000000"/>
        <rFont val="Arial Narrow"/>
        <family val="2"/>
      </rPr>
      <t xml:space="preserve"> Вкупно за 1.6 Ѕидарски работи</t>
    </r>
  </si>
  <si>
    <t>Building a wall - closing an opening in the existing wall in room 4 with clay blocks, 30 cm width, with cement plaster (dim. 53/210 cm) - Ѕидање на ѕид - затварање на отвор на постоечки ѕид со керамички блокови со д= 30см, во цементен малтер (димензии 53/210 см)</t>
  </si>
  <si>
    <t>1.6.2</t>
  </si>
  <si>
    <t>1.6.3</t>
  </si>
  <si>
    <t xml:space="preserve">Building a new wall at the entrances with clay blocks, 30 cm width, with cement plaster - Ѕидање на ѕид кај нови влезови со керамички блокови со д= 30см, во цементен малтер </t>
  </si>
  <si>
    <t>Execution of stabilization layer under strip footing and new floor slab th=30 cm with crushed stone/gravel including compaction - Изведба на слој од чакал под темелни ленти и нова подна плоча д= 30 см со набивање</t>
  </si>
  <si>
    <t>1.7.1</t>
  </si>
  <si>
    <t>1.7.2</t>
  </si>
  <si>
    <r>
      <t xml:space="preserve">SANDWICH PANNELS AND TINSMITH WORKS  - </t>
    </r>
    <r>
      <rPr>
        <sz val="9"/>
        <color rgb="FF000000"/>
        <rFont val="Arial Narrow"/>
        <family val="2"/>
      </rPr>
      <t xml:space="preserve"> СЕНДВИЧ ПАНЕЛИ И ЛИМАРСКИ РАБОТИ</t>
    </r>
  </si>
  <si>
    <t>1.7.3</t>
  </si>
  <si>
    <t>1.7.4</t>
  </si>
  <si>
    <t>1.7.5</t>
  </si>
  <si>
    <r>
      <t>Total for 1.7 Sandwich pannels and Tinsmith Works -</t>
    </r>
    <r>
      <rPr>
        <sz val="9"/>
        <color rgb="FF000000"/>
        <rFont val="Arial Narrow"/>
        <family val="2"/>
      </rPr>
      <t xml:space="preserve"> Вкупно за 1.7 Сендвич панели и лимарски работи</t>
    </r>
  </si>
  <si>
    <r>
      <t xml:space="preserve">INSULLATION WORKS - </t>
    </r>
    <r>
      <rPr>
        <sz val="9"/>
        <color rgb="FF000000"/>
        <rFont val="Arial Narrow"/>
        <family val="2"/>
      </rPr>
      <t>ИЗОЛАЦИОНИ РАБОТИ</t>
    </r>
  </si>
  <si>
    <t>1.8.1</t>
  </si>
  <si>
    <t>1.8.2</t>
  </si>
  <si>
    <t>1.8.3</t>
  </si>
  <si>
    <r>
      <t xml:space="preserve">DRY WALL AND CEILING WORKS - </t>
    </r>
    <r>
      <rPr>
        <sz val="9"/>
        <color rgb="FF000000"/>
        <rFont val="Arial Narrow"/>
        <family val="2"/>
      </rPr>
      <t>СУВОМОНТАЖНИ ЅИДОВИ И ПЛАФОНИ</t>
    </r>
  </si>
  <si>
    <r>
      <t xml:space="preserve">CEMENT SCREEDS - </t>
    </r>
    <r>
      <rPr>
        <sz val="9"/>
        <color rgb="FF000000"/>
        <rFont val="Arial Narrow"/>
        <family val="2"/>
      </rPr>
      <t>ЦЕМЕНТНИ КОШУЛКИ</t>
    </r>
  </si>
  <si>
    <t>1.8.4</t>
  </si>
  <si>
    <t>1.8.5</t>
  </si>
  <si>
    <r>
      <t xml:space="preserve">FLOOR FINISHING WORKS - </t>
    </r>
    <r>
      <rPr>
        <sz val="9"/>
        <color rgb="FF000000"/>
        <rFont val="Arial Narrow"/>
        <family val="2"/>
        <charset val="204"/>
      </rPr>
      <t>ОБРАБОТКА НА ПОДОВИ</t>
    </r>
  </si>
  <si>
    <t>Supply materials and execution of self leveling industrial floor, 1 cm thick, on already finished cement screed - Набавка на матерјали и изведба на самонивелирачки индустриски под со д= 1 см, преку веќе изведена цементна кошулка</t>
  </si>
  <si>
    <t>Supply materials and lay ceramic tiles on floors using adhesive to previously prepared base - Поставување на подни керамички плочки на подови со лепак на претходно припремена подлога</t>
  </si>
  <si>
    <t>Supply materials and lay ceramic tiles on floors in sanitary rooms using adhesive to previously prepared base - Поставување на подни керамички плочки на подови во санитарии со лепак на претходно припремена подлога</t>
  </si>
  <si>
    <t>Supply materials and lay ceramic tiles on Terrace floor using adhesive for external usage, to previously prepared base - Поставување на подни керамички плочки на под на тераса со лепак за надворешна употреба на претходно припремена подлога</t>
  </si>
  <si>
    <r>
      <t>Total for 2.1.1 Floor Finishing Works</t>
    </r>
    <r>
      <rPr>
        <sz val="9"/>
        <color rgb="FF000000"/>
        <rFont val="Arial Narrow"/>
        <family val="2"/>
        <charset val="204"/>
      </rPr>
      <t xml:space="preserve">  - Вкупно за 2.1.1 Обработка на подови</t>
    </r>
  </si>
  <si>
    <t>Supply materials and execute floor cement screed on floors under industrial self leveling floor, thickness 7 cm - Hабавка на матерјали и изработка на подна цементна кошулка со д= 7 см под самоливен индустриски под</t>
  </si>
  <si>
    <t>Supply materials and execute floor cement screed on floors under ceramic tiles, thickness 6 cm - Hабавка на матерјали и изработка на подна цементна кошулка со д= 6 см под керамички плочки</t>
  </si>
  <si>
    <t>1.9.0</t>
  </si>
  <si>
    <t>1.9.1</t>
  </si>
  <si>
    <t>1.9.2</t>
  </si>
  <si>
    <t>1.9.3</t>
  </si>
  <si>
    <r>
      <t>m</t>
    </r>
    <r>
      <rPr>
        <vertAlign val="superscript"/>
        <sz val="9"/>
        <rFont val="Arial Narrow"/>
        <family val="2"/>
        <charset val="204"/>
      </rPr>
      <t>2</t>
    </r>
  </si>
  <si>
    <t>Building new partition walls with metal subconstruction, 7 cm thickness, both sides claded with one ordinary plaster board, 1.25 cm thick and one Diamond plaster board, 1,25 cm thick, filling with glass wool, 7 cm thick - Изградба на нови преградни ѕидови со гипс картон на метална потконструкција со д= 7 см, од двете страни обложена со по една обична гипс картонска плоча со д=1.25 см и со по една Diamond плоча со д=1.25 см, исполна со стаклена волна со д= 7 см</t>
  </si>
  <si>
    <t>Building new partition walls for the sanitary rooms with metal subconstruction,    7 cm thickness, both sides claded with one watertight plaster board, 1.25 cm thick and one Diamond plaster board, 1,25 cm thick, filling with glass wool, 7 cm thick - Изградба на нови преградни ѕид ови кај санитарии со гипс картон на метална потконструкција со д= 7 см, од двете страни обложена со по една  водоотпорна гипс картонска плоча со д=1.25 см и со по една Diamond плоча со д=1.25 см, исполна со стаклена волна со д= 7 см</t>
  </si>
  <si>
    <t>1.8.6</t>
  </si>
  <si>
    <t>1.8.7</t>
  </si>
  <si>
    <t>1.8.8</t>
  </si>
  <si>
    <t>1.9.4</t>
  </si>
  <si>
    <t>1.9.5</t>
  </si>
  <si>
    <t>1.9.6</t>
  </si>
  <si>
    <t>1.9.7</t>
  </si>
  <si>
    <t>Suspended ceilings made of plaster-boards, 1.25 cm thick,  fixed on aluminum section (5/4 cm) subconstruction, hanged on the metal bearing construction with holders - Спуштен плафон од гипс картонски плочи д=1.25 см, фиксирани на потконструкција од алуминиумски профили 5/4 см, која е обесена на носечката метална конструкција со држачи</t>
  </si>
  <si>
    <t>1.9.8</t>
  </si>
  <si>
    <t>Suspended ceilings made of watertight  plaster-boards, 1.25 cm thick,  fixed on aluminum section (5/4 cm) subconstruction, hanged on the metal bearing construction with holders - Спуштен плафон од водоотпорни гипс картонски плочи д=1.25 см, фиксирани на потконструкција од алуминиумски профили 5/4 см, која е обесена на носечката метална конструкција со држачи</t>
  </si>
  <si>
    <t>1.1.10</t>
  </si>
  <si>
    <t>Upgrading of the existing façade and internal walls with stone (same as the existing) and cement plaster up to the height of the first floor, thickness 15 cm  - Продолжување на постоечките фасадни и внатрешни ѕидови до висината на новиот прв кат со ѕидарија со камен (ист како постоечкиот) со д=15см со цементен малтер</t>
  </si>
  <si>
    <t>Supply materials and mount raised modular floor in information and telecomunication room and kitchen - набавка на матерјал и монтажа на подигнат елекростатски под во соба за информации и телекомуникации и кујна</t>
  </si>
  <si>
    <t>Execution of ceramic tiles up to the suspended ceiling in sanitary rooms, using adhesive to previously prepared base - Поставување на керамички плочки до висина на спуштен плафон во санитарни простории, со лепак на претходно припремена подлога</t>
  </si>
  <si>
    <t>Execution of ceramic tiles at a height of 150 cm in kitchens using adhesive to previously prepared base - Поставување на керамички плочки на висина од 150 во кујни со лепак на претходно припремена подлога</t>
  </si>
  <si>
    <t>Cladding of the existing walls with ordinary plaster-boards, 1.25 cm thick, on metal subconstruction, CW 75 sections with mineral wool thermal insullation, 5 cm thick - Облагање на постоечки ѕидови со обични гипс картонски плочи на метална потконструкција од CW75 профили, со исполна од минерална волна со д= 5 см</t>
  </si>
  <si>
    <t>Cladding of the facade walls and steell columns on the first floor with plaster boards on subconstruction made of aluminum sections, 50 mm thick, filled with mineral wool thermal insullation, 5 cm thick, and claded with one ordinary plaster board, 1.25 cm thick and one Diamond plaster board, 1,25 cm thick,  Облагање на  фасадни ѕидови и челични столбови на прв кат со гипс картон на потконструкција од алуминиумски профили со д= 50 мм, со исполна од минерална волна со д= 5см, обложена со една обична гипс картонска плоча со д=1.25 см и со една Diamond плоча со д=1.25 см,</t>
  </si>
  <si>
    <t>Cladding of the facade walls and steell columns on the first floor with plaster boards on subconstruction made of aluminum sections, 50 mm thick, filled with mineral wool thermal insullation, 5 cm thick, and claded with one watertight plaster board, 1.25 cm thick and one Diamond plaster board, 1,25 cm thick,  Облагање на  фасадни ѕидови и челични столбови на прв кат со гипс картон на потконструкција од алуминиумски профили со д= 50 мм, со исполна од минерална волна со д= 5см, обложена со една водоотпорна гипс картонска плоча со д=1.25 см и со една Diamond плоча со д=1.25 см,</t>
  </si>
  <si>
    <t>Painting of ceilings with dispersious paint in white color - Бојадисување на таваници со дисперзивна бела боја,</t>
  </si>
  <si>
    <r>
      <t>Total for 2.1.3 Ceiling Finishing Works</t>
    </r>
    <r>
      <rPr>
        <sz val="9"/>
        <color rgb="FF000000"/>
        <rFont val="Arial Narrow"/>
        <family val="2"/>
        <charset val="204"/>
      </rPr>
      <t xml:space="preserve"> - Вкупно за 2.1.3 Обработка на таваница</t>
    </r>
  </si>
  <si>
    <r>
      <t xml:space="preserve">BLACKSMITH WORKS - </t>
    </r>
    <r>
      <rPr>
        <sz val="9"/>
        <color rgb="FF000000"/>
        <rFont val="Arial Narrow"/>
        <family val="2"/>
      </rPr>
      <t>БРАВАРСКИ РАБОТИ</t>
    </r>
  </si>
  <si>
    <t>Supply materials, produce and built in, a metal greed on the floor, complete with all necessary works - section of the channel is 25/10 cm, the width of the cover greed is 25 cm - набавка на матерјал, произвотство и вградување на метална решетка на под со сите неопходни работи - пресек на каналот 25/10 см, ширина на решетката е 25 см</t>
  </si>
  <si>
    <t xml:space="preserve">Supply materials, and built in, a metal fence for the staircase, complete with all necessary works, including fixing, painting - height of the fence is 100 cm - набавка на матерјал и вградување на метална ограда за скали, комплет со сите потребни работи, вклучувајќи и фиксирање и боење </t>
  </si>
  <si>
    <t xml:space="preserve">Supply materials, and built in, a metal railing for the staircase, arround the elevator shaft, complete with all necessary works, including fixing, painting -  Набавка на матерјал и вградување на метален ракофат за скали, поставен околу лифтовското окно, комплет со сите потребни работи, вклучувајќи и фиксирање и боење </t>
  </si>
  <si>
    <t>Supply materials, and built in, a terrace fence, made of tempered glass, 10 mm thick, in aluminum railings, complete with all necessary works - height of the fence is 100 cm - набавка на матерјал и вградување на ограда за тераса од калено стакло со д= 10 мм, во алуминиумски профили, комплет со сите потребни работи</t>
  </si>
  <si>
    <r>
      <t>Total for 2.2 Blacksmith Works</t>
    </r>
    <r>
      <rPr>
        <sz val="9"/>
        <color rgb="FF000000"/>
        <rFont val="Arial Narrow"/>
        <family val="2"/>
        <charset val="204"/>
      </rPr>
      <t xml:space="preserve"> - Вкупно за 2.2 Браварски работи </t>
    </r>
  </si>
  <si>
    <r>
      <t>EXTERNAL DOORS AND WINDOWS -</t>
    </r>
    <r>
      <rPr>
        <sz val="9"/>
        <color rgb="FF000000"/>
        <rFont val="Arial Narrow"/>
        <family val="2"/>
      </rPr>
      <t xml:space="preserve"> НАДВОРЕШНА СТОЛАРИЈА</t>
    </r>
  </si>
  <si>
    <t>Supply, produce and build in external windows and doors made of thermal insulated aluminum sections, final colour as per Designer choice, glazed with thermal glass packet windows 4+9+4+9+4 mm, all acc. to the Schedule for windows, including all handels, hindges, keys. Exact window size to be taken in situ. - Набавка, произвотство и монтажа на надворешни прозори и врати, изработени од термоизолирани алуминиумски профили, завршна боја по избор на Проектантот, застаклени со термпоан стакло 4+9+4+9+4 мм, се според шемата за столарија. Точната мерка да се земе на лице место</t>
  </si>
  <si>
    <t>W01 and W02 - double wing window with dimension 122/150cm, wall tickness 55 cm - двокрилен прозор со димензии 122/150 см, дебелина на ѕид 55 см</t>
  </si>
  <si>
    <t>W03 - double wing window with dimension 185/142cm,  wall tickness 40 сm - двокрилен прозор со димензии 185/142 см, дебелина на ѕид 40 см</t>
  </si>
  <si>
    <t>W04 - double wing window with dimension 120/143cm,  wall tickness 40 сm - двокрилен прозор со димензии 120/143 см, дебелина на ѕид 40 см</t>
  </si>
  <si>
    <t>W05 - double wing window with dimension 177/140cm,  wall tickness 45 сm - двокрилен прозор со димензии 177/140 см, дебелина на ѕид 45 см</t>
  </si>
  <si>
    <t>W06 - double wing window with dimension 180/140cm,  wall tickness 28 сm - двокрилен прозор со димензии 180/140 см, дебелина на ѕид 28 см</t>
  </si>
  <si>
    <t>W07, W08, W09 - double wing window with dimension 121/144cm,  wall tickness 28 сm - двокрилен прозор со димензии 121/144 см, дебелина на ѕид 28 см</t>
  </si>
  <si>
    <t xml:space="preserve"> W14, W15, - single wing window pannel  with dimension 100/80+220 cm, the lower part, 80 cm high, is a parapet covered with aluminum sandwich, the same thickness as the glass paket - еднокрилен прозор со димензии 100/80+220 см, парапетот од 80 см е затворен со алуминиумски сендвич панел со иста дебелина како стакло пакетот</t>
  </si>
  <si>
    <t>W11, W12, W13, W16, W17 - tree wing window pannel  with dimension 279/80+220 cm, one wing is fixed , the lower part, 80 cm high, is a parapet covered with aluminum sandwich, the same thickness as the glass paket - трокрилен прозор со димензии 279/80+220 см, едно крило е фиксно, парапетот од 80 см е затворен со алуминиумски сендвич панел со иста дебелина како стакло пакетот</t>
  </si>
  <si>
    <t>2.3.1.1</t>
  </si>
  <si>
    <t>2.3.1.2</t>
  </si>
  <si>
    <t>2.3.1.3</t>
  </si>
  <si>
    <t>2.3.1.4</t>
  </si>
  <si>
    <t>2.3.1.5</t>
  </si>
  <si>
    <t>2.3.1.6</t>
  </si>
  <si>
    <t>2.3.1.7</t>
  </si>
  <si>
    <t>2.3.1.8</t>
  </si>
  <si>
    <t>2.3.1.9</t>
  </si>
  <si>
    <t>2.3.1.10</t>
  </si>
  <si>
    <t>2.3.1.11</t>
  </si>
  <si>
    <t>2.3.2</t>
  </si>
  <si>
    <t>2.3.3</t>
  </si>
  <si>
    <r>
      <t>Total for 2.3 External doors and windows</t>
    </r>
    <r>
      <rPr>
        <sz val="9"/>
        <color rgb="FF000000"/>
        <rFont val="Arial Narrow"/>
        <family val="2"/>
        <charset val="204"/>
      </rPr>
      <t xml:space="preserve"> - Вкупно за 2.3 Надворешна столарија</t>
    </r>
  </si>
  <si>
    <t xml:space="preserve"> W18, W19, - double wing window pannel  with dimension 128/150+150 cm, the lower part, 150 cm high, is a parapet covered with aluminum sandwich, the same thickness as the glass paket - двокрилен прозор со димензии 128/150+150 см, парапетот од 150 см е затворен со алуминиумски сендвич панел со иста дебелина како стакло пакетот</t>
  </si>
  <si>
    <t>W010 - single  wing window with dimension 120/90cm,  wall tickness 28 сm - еднокрилен прозор со димензии 120/90 см, дебелина на ѕид 28 см</t>
  </si>
  <si>
    <t>W20, W21,W22 - tree wing window pannel  with dimension 256/80+220 cm, one wing is fixed , the lower part, 80 cm high, is a parapet covered with aluminum sandwich, the same thickness as the glass paket - трокрилен прозор со димензии 256/80+220 см, едно крило е фиксно, парапетот од 80 см е затворен со алуминиумски сендвич панел со иста дебелина како стакло пакетот</t>
  </si>
  <si>
    <t>2.3.1.12</t>
  </si>
  <si>
    <t>W23 - two wing terrace door with dimension 256/300 cm - двокрилна балконска врата со димензии 256/300 см</t>
  </si>
  <si>
    <t>2.4.1.1</t>
  </si>
  <si>
    <t>02, 03 - single wing office door with dimension 90/210 cm - еднокрилна врата за канцеларија со димензии 90/210 см</t>
  </si>
  <si>
    <t>2.4.1.2</t>
  </si>
  <si>
    <t>04 - single wing office door with dimension 100/210 cm - еднокрилна врата за канцеларија со димензии 100/210 см</t>
  </si>
  <si>
    <t>05 - single wing door for disabeled toilet with dimension 100/210 cm - еднокрилна врата за санитарии за лица со посебни потреби со димензии 100/210 см</t>
  </si>
  <si>
    <t>06,10,13 - single wing door for sanitary room with dimension 90/210 cm - еднокрилна врата за санитарии со димензии 90/210 см</t>
  </si>
  <si>
    <t>07,08,11,14 - single wing door for sanitary room with dimension 80/210 cm - еднокрилна врата за санитарии со димензии 80/210 см</t>
  </si>
  <si>
    <t>12,15 - single wing door for sanitary room with dimension 70/210 cm - еднокрилна врата за санитарии со димензии 70/210 см</t>
  </si>
  <si>
    <t>GROUND FLOOR - ПРИЗЕМЈЕ</t>
  </si>
  <si>
    <t>03,04 - single wing door with dimension 100/210 cm - еднокрилна врата со димензии 100/210 см</t>
  </si>
  <si>
    <t>02, 05 - single wing door with dimension 90/210 cm - еднокрилна врата со димензии 90/210 см</t>
  </si>
  <si>
    <t>09, 10 - single wing office door with dimension 90/210 cm - еднокрилна врата за канцеларија со димензии 90/210 см</t>
  </si>
  <si>
    <t>13 - single wing door for sanitary room with dimension 85/210 cm - еднокрилна врата за санитарии со димензии 85/210 см</t>
  </si>
  <si>
    <t>14,15 - single wing door for sanitary room with dimension 80/210 cm - еднокрилна врата за санитарии со димензии 80/210 см</t>
  </si>
  <si>
    <t>11,12 - single wing door with dimension 100/197 cm - еднокрилна врата со димензии 100/197 см</t>
  </si>
  <si>
    <t>06 - single wing door with dimension 100/200 cm - еднокрилна врата со димензии 100/200 см</t>
  </si>
  <si>
    <t>07 - single wing door with dimension 94/209 cm - еднокрилна врата со димензии 94/209 см</t>
  </si>
  <si>
    <t>08 - single wing door with dimension 89/201 cm - еднокрилна врата со димензии 89/201 см</t>
  </si>
  <si>
    <t>2.4.1.1.1</t>
  </si>
  <si>
    <t>2.4.1.1.2</t>
  </si>
  <si>
    <t>2.4.1.1.3</t>
  </si>
  <si>
    <t>2.4.1.1.4</t>
  </si>
  <si>
    <t>2.4.1.1.5</t>
  </si>
  <si>
    <t>2.4.1.1.6</t>
  </si>
  <si>
    <t>2.4.1.1.7</t>
  </si>
  <si>
    <t>2.4.1.1.8</t>
  </si>
  <si>
    <t>2.4.1.1.9</t>
  </si>
  <si>
    <t>FIRST FLOOR - ПРВ КАТ</t>
  </si>
  <si>
    <t>2.4.1.2.1</t>
  </si>
  <si>
    <t>2.4.1.2.2</t>
  </si>
  <si>
    <t>2.4.1.2.3</t>
  </si>
  <si>
    <t>2.4.1.2.4</t>
  </si>
  <si>
    <t>2.4.1.2.5</t>
  </si>
  <si>
    <t>2.4.1.2.6</t>
  </si>
  <si>
    <t>2.4.1.2.7</t>
  </si>
  <si>
    <t>2.4.1.2.8</t>
  </si>
  <si>
    <r>
      <t>Total for 2.4 Internal doors and windows</t>
    </r>
    <r>
      <rPr>
        <sz val="9"/>
        <color rgb="FF000000"/>
        <rFont val="Arial Narrow"/>
        <family val="2"/>
        <charset val="204"/>
      </rPr>
      <t xml:space="preserve"> - Вкупно за 2.4 Внатрешна столарија</t>
    </r>
  </si>
  <si>
    <r>
      <t>FASADE WORKS -</t>
    </r>
    <r>
      <rPr>
        <sz val="9"/>
        <color rgb="FF000000"/>
        <rFont val="Arial Narrow"/>
        <family val="2"/>
      </rPr>
      <t xml:space="preserve"> ФАСАДЕРСКИ РАБОТИ</t>
    </r>
  </si>
  <si>
    <t>Supply materials and execute stone façade cover on the existing part of the building (ground floor façade walls) with stones that are same as the existing, in cement plaster - Набавка на матерјали и изведба на облога на фасадни ѕидови на постоечкиот објект (на приземје) со камења, исти како на постоечките фасадни ѕидови, со цементен малтер</t>
  </si>
  <si>
    <t>Cleaning of the existing stone fasade with apropriate cleaning solutions for external purposes - Чистење на постоечката камена фасада со адекватни сретства за надворешна употреба</t>
  </si>
  <si>
    <t>2.5.3</t>
  </si>
  <si>
    <r>
      <t>Total for 2.5 Façade Works</t>
    </r>
    <r>
      <rPr>
        <sz val="9"/>
        <color rgb="FF000000"/>
        <rFont val="Arial Narrow"/>
        <family val="2"/>
        <charset val="204"/>
      </rPr>
      <t xml:space="preserve"> - Вкупно за 2.5 Фасадерски работи</t>
    </r>
  </si>
  <si>
    <t>Police Ѕtation - Полициска Станица</t>
  </si>
  <si>
    <r>
      <t xml:space="preserve">Total for 3. Elevator - </t>
    </r>
    <r>
      <rPr>
        <sz val="10"/>
        <color rgb="FF000000"/>
        <rFont val="Arial Narrow"/>
        <family val="2"/>
        <charset val="204"/>
      </rPr>
      <t>Вкупно за 3, Лифт</t>
    </r>
  </si>
  <si>
    <t>Elevator - Лифт</t>
  </si>
  <si>
    <r>
      <t>INTERNAL DOORS AND WINDOWS -</t>
    </r>
    <r>
      <rPr>
        <sz val="9"/>
        <color rgb="FF000000"/>
        <rFont val="Arial Narrow"/>
        <family val="2"/>
      </rPr>
      <t xml:space="preserve"> ВНАТРЕШНА СТОЛАРИЈА</t>
    </r>
  </si>
  <si>
    <t>Loading and transportation of the removed materials to debris area at 20 km - Утовар и одвоз на градежен шут во депонија на 20 km</t>
  </si>
  <si>
    <r>
      <t xml:space="preserve">Contractor establishment on Site and general obligations according to point from </t>
    </r>
    <r>
      <rPr>
        <sz val="9"/>
        <rFont val="Arial Narrow"/>
        <family val="2"/>
        <charset val="204"/>
      </rPr>
      <t xml:space="preserve">0.3 to 0.26 of Technical Specifications - </t>
    </r>
    <r>
      <rPr>
        <sz val="8"/>
        <rFont val="Arial Narrow"/>
        <family val="2"/>
        <charset val="204"/>
      </rPr>
      <t>Организација на градилиште со општи обврски согласно точките 0.3-0.26 од Технички спец</t>
    </r>
    <r>
      <rPr>
        <sz val="8"/>
        <color rgb="FF000000"/>
        <rFont val="Arial Narrow"/>
        <family val="2"/>
        <charset val="204"/>
      </rPr>
      <t>ификации</t>
    </r>
  </si>
  <si>
    <r>
      <t xml:space="preserve">Provision of visibility issues in accordance to EU standards for Visibility requirement and in accordance with the point 0.29 of Technical Specifications - </t>
    </r>
    <r>
      <rPr>
        <sz val="8"/>
        <rFont val="Arial Narrow"/>
        <family val="2"/>
        <charset val="204"/>
      </rPr>
      <t>Поставување на табла согласно на стандардите на ЕУ за барањето за видливост согласно на точка 0.29 од Техничките спецификации</t>
    </r>
  </si>
  <si>
    <t>1.1.1-3</t>
  </si>
  <si>
    <t>Removal of existing ceiling made of plaster and reed - Отстранување на постоечки плафон изработен од трска и малтер</t>
  </si>
  <si>
    <t>Removal of existing roof, complete with wooden subconstruction and all layers inclooding roof tile - Отстранување на постоечки кров, комплет со конструкција и сите слоеви, вклучително и керамиди на кров</t>
  </si>
  <si>
    <t>1.2.1-3</t>
  </si>
  <si>
    <t>Hauling earth excavated material to debris area at 20 km - Одвоз на земја од ископ во депонија на 20 km</t>
  </si>
  <si>
    <t>kg</t>
  </si>
  <si>
    <t>Supply, casting, compaction and curing of concrete, grade C 25, for slab on level +3,66m th=14cm.Бетонирање и нега на арм-бетонска меѓукатна плоча на кота +3,66m д =14cm, со C25</t>
  </si>
  <si>
    <t>Supply, casting, compaction and curing of concrete, grade C 25, for floor slab on level +0.00 th=10cm.Бетонирање и нега на арм-бетонска подна плоча на кота +0.00  д =10cm, со C25</t>
  </si>
  <si>
    <t>1.3.1-1.3.8</t>
  </si>
  <si>
    <t>Reinforcing bars MA 500/560 for the slab on level +3.66m - Арматура за меѓукатна плоча на кота +3.66m со MA 500/560</t>
  </si>
  <si>
    <t>1.6.1-2</t>
  </si>
  <si>
    <t>1.7.6</t>
  </si>
  <si>
    <t>1.8.4.</t>
  </si>
  <si>
    <t>2.4.2</t>
  </si>
  <si>
    <t>Supply materials and mount external louvers as sun protection devices, made of aluminum curved sheet with polyuretane filling inside, manualy and remote control operating. Louvers are vericaly positioned on the window openings on the first floor, on each 30 cm, with height of 350 cm. - Набавка и поставување на надворешни брисолеи за заштита од сонце, изработени од закривени алуминиумски лимови, со исполна од полиуретан, со мануелна и далечинска команда. Брисолеите се поставуваат вертикално на прозорските отвори на првиот кат на секои 30 см, со висина од 350 см.</t>
  </si>
  <si>
    <r>
      <t xml:space="preserve">ELEVATOR - </t>
    </r>
    <r>
      <rPr>
        <sz val="10"/>
        <color rgb="FF000000"/>
        <rFont val="Arial Narrow"/>
        <family val="2"/>
        <charset val="204"/>
      </rPr>
      <t>ЛИФТ</t>
    </r>
  </si>
  <si>
    <t>Reconstruction with upgrade and extention of the State Border Police Station at Markova Noga</t>
  </si>
  <si>
    <t>0.3-0.26</t>
  </si>
  <si>
    <t>Execution of blinding layer under strip footing th=10 cm with C25 - Изведба на основен 10 см слој од C15 под темелни ленти</t>
  </si>
  <si>
    <t>Supply, casting, compaction and curing of concrete, grade C25, along with necessary formwork for strip foundations th=60cm. Бетонирање и нега на арм-бетонски темелни ленти д =60cm, со C25 и потребна оплата.</t>
  </si>
  <si>
    <t>1.3.4</t>
  </si>
  <si>
    <t>1.7.2-4</t>
  </si>
  <si>
    <t>1.3.5</t>
  </si>
  <si>
    <t>1.3.6</t>
  </si>
  <si>
    <t>1.3.7</t>
  </si>
  <si>
    <t>1.3.9</t>
  </si>
  <si>
    <t>Supply materials and execute floor cement screed on floor on the ground,  thickness 9 cm, including micro reinforcement, with final sprinkling of dry mixture of sand and metal particles and  finaly smoothened, (the surface include the ramp arround the building) - Hабавка на матерјали и изработка на подна цементна кошулка на надворешни подови со д=9 см, со микро арматура во составот, со завршен посип од сува мешавина на песок и метални честички, финално мазно обработена, (површината е и за рампата околу објектот)</t>
  </si>
  <si>
    <r>
      <t>Total for 1.2 Earth Works</t>
    </r>
    <r>
      <rPr>
        <sz val="9"/>
        <color rgb="FF000000"/>
        <rFont val="Arial Narrow"/>
        <family val="2"/>
        <charset val="204"/>
      </rPr>
      <t xml:space="preserve"> - Вкупно за 1.2 Земјани работи</t>
    </r>
  </si>
  <si>
    <r>
      <t>T</t>
    </r>
    <r>
      <rPr>
        <b/>
        <sz val="9"/>
        <color rgb="FF000000"/>
        <rFont val="Arial Narrow"/>
        <family val="2"/>
        <charset val="204"/>
      </rPr>
      <t>otal for 1.9.</t>
    </r>
    <r>
      <rPr>
        <sz val="9"/>
        <color rgb="FF000000"/>
        <rFont val="Arial Narrow"/>
        <family val="2"/>
        <charset val="204"/>
      </rPr>
      <t xml:space="preserve"> </t>
    </r>
    <r>
      <rPr>
        <b/>
        <sz val="9"/>
        <color rgb="FF000000"/>
        <rFont val="Arial Narrow"/>
        <family val="2"/>
        <charset val="204"/>
      </rPr>
      <t xml:space="preserve">DRY WALL AND CEILING WORKS </t>
    </r>
    <r>
      <rPr>
        <sz val="9"/>
        <color rgb="FF000000"/>
        <rFont val="Arial Narrow"/>
        <family val="2"/>
        <charset val="204"/>
      </rPr>
      <t>- СУВОМОНТАЖНИ ЅИДОВИ И ПЛАФОНИ</t>
    </r>
  </si>
  <si>
    <r>
      <t xml:space="preserve">VPL-Installation of enclosed vertical platform lift designated for the persons with impaired mobility (wheelchair users), with the following basic features:
'- Location: Indoor
- Load capacity: 400 kg;
- Travel speed: min 0.15 m/sec
- Number of stations/entrances: 2 stops;
- Travel height: H=3.25 m;
- Platform size (width x length): 1300x1300 mm; </t>
    </r>
    <r>
      <rPr>
        <sz val="9"/>
        <color rgb="FF000000"/>
        <rFont val="Arial Narrow"/>
        <family val="2"/>
        <charset val="204"/>
      </rPr>
      <t xml:space="preserve">
- Driving system: Screw-driven with electric motor
- Rated motor power / Power supply: max 2-2.5 KW / 230V-AC
All in accordance with the drawings and Tech. Specs. Scaffolding included in the civil works, </t>
    </r>
  </si>
  <si>
    <t xml:space="preserve">VPL - Mонтажа на лифтовска затворена платформа за превоз на лица со нарушена мобилност (инвалидска количка), со следниве основни карактеристики:
- Местоположба: Внатре
- Носивост: 400 кг;
- Брзина на движење: мин. 0.15м/сек
- Број на станици: 2;
- Висина на дигање: 3.20 м;
- Димензии на платформата: 1300х1300мм:
- Погон на движење: Eлектро мотор и навојно вретено
- Снага на моторот/ напојување: макс. 2-2.5 KW / 230 V-AC
Во склад со цртежите и техничките спецификации. Скелето вклучено во градежни работи </t>
  </si>
  <si>
    <t xml:space="preserve"> Ø1/2"</t>
  </si>
  <si>
    <t xml:space="preserve"> Ø3/4"</t>
  </si>
  <si>
    <t xml:space="preserve"> Ø1"</t>
  </si>
  <si>
    <t xml:space="preserve"> Ø5/4"</t>
  </si>
  <si>
    <t xml:space="preserve"> Ø2 1/2"</t>
  </si>
  <si>
    <t>Ø 2"</t>
  </si>
  <si>
    <t>Ø50mm</t>
  </si>
  <si>
    <t>Ø75mm</t>
  </si>
  <si>
    <t>Ø110mm</t>
  </si>
  <si>
    <t>Ø160mm</t>
  </si>
  <si>
    <t>Ø150mm</t>
  </si>
  <si>
    <t>(1,40 х 1,40 х 1,40)  х  5</t>
  </si>
  <si>
    <t>DN 90mm</t>
  </si>
  <si>
    <t>DN 32mm</t>
  </si>
  <si>
    <t>DN 25mm</t>
  </si>
  <si>
    <t>4.1</t>
  </si>
  <si>
    <t>4.1.1</t>
  </si>
  <si>
    <r>
      <t>Ø 2</t>
    </r>
    <r>
      <rPr>
        <vertAlign val="superscript"/>
        <sz val="9"/>
        <rFont val="Arial Narrow"/>
        <family val="2"/>
        <charset val="204"/>
      </rPr>
      <t>1/2</t>
    </r>
    <r>
      <rPr>
        <sz val="9"/>
        <rFont val="Arial Narrow"/>
        <family val="2"/>
        <charset val="204"/>
      </rPr>
      <t>"</t>
    </r>
  </si>
  <si>
    <t>4.1.1.1</t>
  </si>
  <si>
    <t>4.1.1.2</t>
  </si>
  <si>
    <t>DN20 = Ø1/2"</t>
  </si>
  <si>
    <t>DN25 = Ø3/4"</t>
  </si>
  <si>
    <t>DN32 = Ø1"</t>
  </si>
  <si>
    <t>Gate valve with nickel plated cover made from CnZn38Pb2, acc. to EN1213 with thread acc. to  ISO228-1:20011  и ISO228-1:2007. - Mонтажа на пропусни вентили со пониклован капак, изработка на вентилите CnZn38Pb2 согласно на EN1213, и навој согласно на ISO228-1:20011  и ISO228-1:2007</t>
  </si>
  <si>
    <t>Standard gate valve or stop valve with outlet for entry in manhole. Mонтажа на обични пропусни вентили со испуст за во влезна шахта</t>
  </si>
  <si>
    <t>Washing basin EK angle valve installation. - Mонтажа на аголни ЕК вентили за умивалници</t>
  </si>
  <si>
    <t xml:space="preserve"> Ø1/2" - for cold and warm water - за ладна и топла  вода</t>
  </si>
  <si>
    <t>Testing under oressure according to the standard 1.5 time higher than the designed max pressure in the network for 24 hours, incl. diary keeping on and issuing certificate. - Тестирање под притисок според стандард,  1.5 од предвидениот макс. притисок во мрежата со траење од 24часа, водење на дневник и издавање на сертификат</t>
  </si>
  <si>
    <t>Execution of opening in the slab for water installation passing throu, incl. diary keeping on and issuing certificate. - Шлицање на отвори во плоча за поставување на водоводната инсталација</t>
  </si>
  <si>
    <t>Installing galvanized water supply pipes for Fire fighting incl. fittings and testing under pressure hifgher then 50% of the operatuion one, but not higher than 10 bars. - Mонтажа на поцинковани водоводни цевки за  противпожарна вода заедно со фасонски делови и испитување под притисок поголем за 50% од работниот, а не поголем од 10 bara</t>
  </si>
  <si>
    <t>4.1.1.3</t>
  </si>
  <si>
    <t>4.1.1.5</t>
  </si>
  <si>
    <r>
      <t xml:space="preserve">SEWERAGE - </t>
    </r>
    <r>
      <rPr>
        <sz val="10"/>
        <rFont val="Arial Narrow"/>
        <family val="2"/>
        <charset val="204"/>
      </rPr>
      <t>ФЕКАЛНА КАНАЛИЗАЦИЈА</t>
    </r>
  </si>
  <si>
    <t>100 l</t>
  </si>
  <si>
    <t>Ø5 - vertical - вертикални</t>
  </si>
  <si>
    <t>Ø150</t>
  </si>
  <si>
    <r>
      <t xml:space="preserve">SANITARY EQUIPMENT - </t>
    </r>
    <r>
      <rPr>
        <sz val="9"/>
        <rFont val="Arial Narrow"/>
        <family val="2"/>
        <charset val="204"/>
      </rPr>
      <t xml:space="preserve">САНИТАРНА ОПРЕМА </t>
    </r>
  </si>
  <si>
    <t xml:space="preserve">Installing low standing heater in kitchen 10 l - Mонтажа на нискомонтажен кујнски болјер со зафатнина од 10 л </t>
  </si>
  <si>
    <t>Installing pissoir, incl. syphon chosen by the Client - Mонтажа на писоари комплет со сифон. Производ по избор на Инвеститорот</t>
  </si>
  <si>
    <t>Installing EK valve for pissoir chosen by the Client - Mонтажа на ЕК вентили за писоари. Производ по избор на Инвеститор</t>
  </si>
  <si>
    <t>Installing liquid soap holder - Mонтажа на држач за течен сапун</t>
  </si>
  <si>
    <t xml:space="preserve">Installing nickel plated holders - Mонтажа на поникловани држачи: </t>
  </si>
  <si>
    <t xml:space="preserve">   -for roll paper in toilets - за роло хартија во во тоалети</t>
  </si>
  <si>
    <t xml:space="preserve">   -for roll paper -  за роло хартија</t>
  </si>
  <si>
    <t>Installing mirror over basin - Mонтажа на огледала над умивалници</t>
  </si>
  <si>
    <t>Installing hand dryer unit incl. power supply testing and functionality, chosen by the Client - Mонтажа на сушачи за раце со испитување на електрична исправност и функционалност. Производ по избор и одобрување на Инвеститорот</t>
  </si>
  <si>
    <r>
      <t>Installing 80/80cm white shower polyester cabine incl. masque, decorative grate, discharge cap and syphon - Mонтажа на бела  туш кабина од полиестер , опремена со маска, опремена со украсни решетки, затка за одливот и сифон под кадата. Кадата е со должина од:</t>
    </r>
    <r>
      <rPr>
        <sz val="9"/>
        <color indexed="10"/>
        <rFont val="Arial Narrow"/>
        <family val="2"/>
        <charset val="204"/>
      </rPr>
      <t>80х80</t>
    </r>
  </si>
  <si>
    <t xml:space="preserve">Installing wall fixed heater by bolts incl. safe valve (6 h operation) and connected to water supply network by four semi-couplings and two aluminiu-plastic hoses. -, Mонтажа на бел болјер за вертикална монтажа, прицврстен со шрафови на ѕид и опремен со сигурносен вентил (за работа до 6 bara) и поврзан на водоводната мрежа со четири полуспојки и со две алупластични црева </t>
  </si>
  <si>
    <t xml:space="preserve">Installing washing basin with nickle plated syphon, plug and chain chosen by the Client - Mонтажа на мијалник со никловани сифон, чеп, ланче-за вградување над елемент.   (по   избор и одобрување на Инвеститорот)  </t>
  </si>
  <si>
    <t>Installoing nickel plated standing single faucet for cold/warm water for basins - Mонтажа на поникловани стоечки еднорачни батерии за ладна и топла вода за умивалници.</t>
  </si>
  <si>
    <t>Installing nickel plated standing single faucet for cold water - Mонтажа на поникловани стоечки еднорачни батерии за ладна вода</t>
  </si>
  <si>
    <t>Installing ventilation pipe heads - Mонтажа на вентилациони глави</t>
  </si>
  <si>
    <r>
      <t xml:space="preserve">EXTERNAL INSTALLATIONS - </t>
    </r>
    <r>
      <rPr>
        <sz val="10"/>
        <rFont val="Arial Narrow"/>
        <family val="2"/>
        <charset val="204"/>
      </rPr>
      <t>НАДВОРЕШНИ ИНСТАЛАЦИИ</t>
    </r>
  </si>
  <si>
    <r>
      <t>m</t>
    </r>
    <r>
      <rPr>
        <vertAlign val="superscript"/>
        <sz val="9"/>
        <rFont val="Arial Narrow"/>
        <family val="2"/>
        <charset val="204"/>
      </rPr>
      <t>3</t>
    </r>
  </si>
  <si>
    <t>up to 3,0 m</t>
  </si>
  <si>
    <t>up to 1,0 m</t>
  </si>
  <si>
    <t>up to 4,0 m</t>
  </si>
  <si>
    <t>Sanitary and Fire Fighting water supply - САНИТАРЕН И ПП ВОДОВОД</t>
  </si>
  <si>
    <t>Asphalt pavement cutting and excavation - Сечење и раскопување на асфалтен коловоз</t>
  </si>
  <si>
    <t>Channel trenches routes marking up and petting - Обележување и исколчување на трасите на каналските ровови</t>
  </si>
  <si>
    <r>
      <t xml:space="preserve">Narrow Excavation of III cat. Earth incl. trench securing for pipe laying out - Ископ на земја III категорија во тесен обем со обезбедување на ровот за полагање на цевките </t>
    </r>
    <r>
      <rPr>
        <sz val="9"/>
        <color indexed="10"/>
        <rFont val="Arial Narrow"/>
        <family val="2"/>
        <charset val="204"/>
      </rPr>
      <t>64.00</t>
    </r>
    <r>
      <rPr>
        <sz val="9"/>
        <rFont val="Arial Narrow"/>
        <family val="2"/>
        <charset val="204"/>
      </rPr>
      <t xml:space="preserve"> х 0.80 х </t>
    </r>
    <r>
      <rPr>
        <sz val="9"/>
        <color indexed="10"/>
        <rFont val="Arial Narrow"/>
        <family val="2"/>
        <charset val="204"/>
      </rPr>
      <t>1,3</t>
    </r>
  </si>
  <si>
    <r>
      <t xml:space="preserve">10 cm sand spreading at the trench bottom with a tolerance </t>
    </r>
    <r>
      <rPr>
        <sz val="9"/>
        <rFont val="Symbol"/>
        <family val="1"/>
        <charset val="2"/>
      </rPr>
      <t>±</t>
    </r>
    <r>
      <rPr>
        <sz val="9"/>
        <rFont val="Arial Narrow"/>
        <family val="2"/>
        <charset val="204"/>
      </rPr>
      <t xml:space="preserve">2 cm - Полагање на дното на ровот со точност ±2см и распостилање на ситен песок д=10cm  </t>
    </r>
    <r>
      <rPr>
        <sz val="9"/>
        <color indexed="10"/>
        <rFont val="Arial Narrow"/>
        <family val="2"/>
        <charset val="204"/>
      </rPr>
      <t>64.00 х 0.80 х 0.10</t>
    </r>
  </si>
  <si>
    <r>
      <t xml:space="preserve">Backfilling with excavated material and installation testing and compacting of layers of 20-30 cm -  Затрупување на ровот со ископаниот материјал по извршената монтажа и испитување на инсталацијата, со материјал од ископот и набивање во слоеви од по 20-30cm со набивачи од 20-30kgr  </t>
    </r>
    <r>
      <rPr>
        <sz val="9"/>
        <color indexed="10"/>
        <rFont val="Arial Narrow"/>
        <family val="2"/>
        <charset val="204"/>
      </rPr>
      <t>66.56</t>
    </r>
    <r>
      <rPr>
        <sz val="9"/>
        <rFont val="Arial Narrow"/>
        <family val="2"/>
        <charset val="204"/>
      </rPr>
      <t xml:space="preserve"> х 0.85%</t>
    </r>
  </si>
  <si>
    <r>
      <t xml:space="preserve">Water meter manhole concrete cast using C25 incl. formwork with wall and slab thickness of 20 cm and mesh reinforcement Q221 and </t>
    </r>
    <r>
      <rPr>
        <sz val="9"/>
        <rFont val="Symbol"/>
        <family val="1"/>
        <charset val="2"/>
      </rPr>
      <t>Æ</t>
    </r>
    <r>
      <rPr>
        <sz val="9"/>
        <rFont val="Arial Narrow"/>
        <family val="2"/>
        <charset val="204"/>
      </rPr>
      <t xml:space="preserve"> 18 mm @ 30 cm - Бетонирање на водомерна шахта со Мб 30 во глатка двострана  оплата со дебелина на ѕидовите и плочите од 20 см. И армирање со мрежаста арматура Q221 и уградување на качувалки ф18 мм на 30 см.</t>
    </r>
  </si>
  <si>
    <r>
      <t xml:space="preserve">Installing iron cast cover </t>
    </r>
    <r>
      <rPr>
        <sz val="9"/>
        <rFont val="Symbol"/>
        <family val="1"/>
        <charset val="2"/>
      </rPr>
      <t>Æ</t>
    </r>
    <r>
      <rPr>
        <sz val="9"/>
        <rFont val="Arial Narrow"/>
        <family val="2"/>
        <charset val="204"/>
      </rPr>
      <t xml:space="preserve"> 600 mm heavy type - Набавка, транспорт и уградување на лиено железен капак Ф600 мм за водомерна шахта тежок  тип</t>
    </r>
  </si>
  <si>
    <t>Installing all necessary equipment in the water meter manhole - Монтажа на арматури и фазонски елементи во водомерна шахта комплет со споен материјал.</t>
  </si>
  <si>
    <t>Installing water meter with impuls emiting (remote reading) class of accuracy C - Монтажа на водомери со импулсивен излез (далечинско отчитување) класа на точност “С“  -  Ø 2"</t>
  </si>
  <si>
    <t>DN7м = Ø2"</t>
  </si>
  <si>
    <r>
      <t xml:space="preserve">Installing cast iron Fire Fighting hydrant </t>
    </r>
    <r>
      <rPr>
        <sz val="9"/>
        <rFont val="Symbol"/>
        <family val="1"/>
        <charset val="2"/>
      </rPr>
      <t>Æ</t>
    </r>
    <r>
      <rPr>
        <sz val="9"/>
        <rFont val="Arial Narrow"/>
        <family val="2"/>
        <charset val="204"/>
      </rPr>
      <t xml:space="preserve"> 80 mm/1000 mm incl. cast iron cover RP 272 for the hydrant, oval closer </t>
    </r>
    <r>
      <rPr>
        <sz val="9"/>
        <rFont val="Symbol"/>
        <family val="1"/>
        <charset val="2"/>
      </rPr>
      <t>Æ</t>
    </r>
    <r>
      <rPr>
        <sz val="9"/>
        <rFont val="Arial Narrow"/>
        <family val="2"/>
        <charset val="204"/>
      </rPr>
      <t xml:space="preserve"> 80 mm incl. built-in set and cast iron cover RP 262, one QN </t>
    </r>
    <r>
      <rPr>
        <sz val="9"/>
        <rFont val="Symbol"/>
        <family val="1"/>
        <charset val="2"/>
      </rPr>
      <t>Æ</t>
    </r>
    <r>
      <rPr>
        <sz val="9"/>
        <rFont val="Arial Narrow"/>
        <family val="2"/>
        <charset val="204"/>
      </rPr>
      <t xml:space="preserve"> 80 mm and one ZP piece of </t>
    </r>
    <r>
      <rPr>
        <sz val="9"/>
        <rFont val="Symbol"/>
        <family val="1"/>
        <charset val="2"/>
      </rPr>
      <t>Æ</t>
    </r>
    <r>
      <rPr>
        <sz val="9"/>
        <rFont val="Arial Narrow"/>
        <family val="2"/>
        <charset val="204"/>
      </rPr>
      <t xml:space="preserve"> 80 mm - Mонтажа на лиенжелезни надземен противпожарни хидранти Ф 80mm/1000mm заедно со лиеножелезна капа РП 272 за противпожарниот хидрант  ,  овален затварач Ф80mm со уградбена гарнитура и лиеножелезна капа РП 262 , едно парче QN Ф80 mm  и едно ZP парче Ф80 mm </t>
    </r>
  </si>
  <si>
    <r>
      <t xml:space="preserve">SEWERAGE - </t>
    </r>
    <r>
      <rPr>
        <sz val="9"/>
        <rFont val="Arial Narrow"/>
        <family val="2"/>
        <charset val="204"/>
      </rPr>
      <t>ФЕКАЛНА КАНАЛИЗАЦИЈА</t>
    </r>
  </si>
  <si>
    <t>Laying out PE100  pipes acc. to EN 12201-2. The execution material shall be classified according to  ISO 9080-2 incl certificate for potable water issued by Macedonian institution - Mонтажа PE 100, полиетиленски цевки. Цевките треба да се произведени по стандард EN 12201-2. Материјалот за изработка треба да е класифициран според ISO 9080-2, а исто така да поседуваат и сертификат за питка вода издаден од македонски институции.</t>
  </si>
  <si>
    <t>Execution of connections for garden hydrants, pipe 50 mm - Изработка на приклучоцик за градинарски хидрант цевка 50мм</t>
  </si>
  <si>
    <t>execution of connections for Fire Fighting hydrant with 80 mm pipe - Изработка на приклучоцик за ПП хидрант од  цевка 80мм</t>
  </si>
  <si>
    <t>Execution of connection to City network - Изработка на приклучок на градски
водовод</t>
  </si>
  <si>
    <t>Installing sealing and connection material for the pipes made of cast iron incl. sealing material - Mонтажа на фазонски заптивен и споен материјал за водоводните цевки од лиено железо заедно со заптивниот материјал</t>
  </si>
  <si>
    <t>Installing cast iron pieces - Mонтажа на ливеножелезни фазонски парчиња</t>
  </si>
  <si>
    <r>
      <t xml:space="preserve">Narrow Excavation of III cat. Earth incl. trench securing for pipe laying out - Ископ на земја III категорија во тесен обем со обезбедување на ровот за полагање на цевките  </t>
    </r>
    <r>
      <rPr>
        <sz val="9"/>
        <color indexed="10"/>
        <rFont val="Arial Narrow"/>
        <family val="2"/>
        <charset val="204"/>
      </rPr>
      <t>95.00</t>
    </r>
    <r>
      <rPr>
        <sz val="9"/>
        <rFont val="Arial Narrow"/>
        <family val="2"/>
        <charset val="204"/>
      </rPr>
      <t xml:space="preserve"> х 0.80 х </t>
    </r>
    <r>
      <rPr>
        <sz val="9"/>
        <color indexed="10"/>
        <rFont val="Arial Narrow"/>
        <family val="2"/>
        <charset val="204"/>
      </rPr>
      <t>1,3</t>
    </r>
  </si>
  <si>
    <r>
      <t xml:space="preserve">10 cm sand spreading at the trench bottom with a tolerance ±2 cm - Полагање на дното на ровот со точност ±2см и распостилање на ситен песок д=10c  </t>
    </r>
    <r>
      <rPr>
        <sz val="9"/>
        <color indexed="10"/>
        <rFont val="Arial Narrow"/>
        <family val="2"/>
        <charset val="204"/>
      </rPr>
      <t>95.00 х 0.80 х 0.10</t>
    </r>
  </si>
  <si>
    <r>
      <t xml:space="preserve">Backfilling with excavated material and installation testing and compacting of layers of 20-30 cm -  Затрупување на ровот со ископаниот материјал по извршената монтажа и испитување на инсталацијата, со материјал од ископот и набивање во слоеви од по 20-30cm со набивачи од 20-30kgr  материјал од ископот и набивање во слоеви од по 20-30cm со набивачи од 20-30kgr </t>
    </r>
    <r>
      <rPr>
        <sz val="9"/>
        <color indexed="10"/>
        <rFont val="Arial Narrow"/>
        <family val="2"/>
        <charset val="204"/>
      </rPr>
      <t>98.8</t>
    </r>
    <r>
      <rPr>
        <sz val="9"/>
        <rFont val="Arial Narrow"/>
        <family val="2"/>
        <charset val="204"/>
      </rPr>
      <t xml:space="preserve"> х 0.85%</t>
    </r>
  </si>
  <si>
    <t>Installing reinforced concrete manholes incl cone and rings of 1 m, steps and invert execution, height  - Mонтажа на армирано бетонски шахти (монтажен тип) со конус и прстени со внатрешен дијаметар 1м, опремена со качувалки и со бетонирана „кинета“, а со височина</t>
  </si>
  <si>
    <t>Installing cast iron cover 400 kN to sewage manholes including safety lock, heavy type - Mонтажа на лиено железен капак 400 KN за ревизиони шахти за фекална канализација. Капакот треба да е кружен со рамка видлива на површината и шарка за спречување од кражба. -тежок тип</t>
  </si>
  <si>
    <t>Execution of connection to existing City network - Изработка на приклучок на постоечка градска фекална канализација</t>
  </si>
  <si>
    <t>Sewage network hydraulic testing - Хидрауличко испитување на канализационата  мрежа</t>
  </si>
  <si>
    <r>
      <t xml:space="preserve">Narrow Excavation of III cat. Earth incl. trench securing for pipe laying out - Ископ на земја III категорија во тесен обем со обезбедување на ровот за полагање на цевките  </t>
    </r>
    <r>
      <rPr>
        <sz val="9"/>
        <color indexed="10"/>
        <rFont val="Arial Narrow"/>
        <family val="2"/>
        <charset val="204"/>
      </rPr>
      <t>53.00</t>
    </r>
    <r>
      <rPr>
        <sz val="9"/>
        <rFont val="Arial Narrow"/>
        <family val="2"/>
        <charset val="204"/>
      </rPr>
      <t xml:space="preserve"> х 0.80 х </t>
    </r>
    <r>
      <rPr>
        <sz val="9"/>
        <color indexed="10"/>
        <rFont val="Arial Narrow"/>
        <family val="2"/>
        <charset val="204"/>
      </rPr>
      <t>1,3</t>
    </r>
  </si>
  <si>
    <r>
      <t xml:space="preserve">10 cm sand spreading at the trench bottom with a tolerance ±2 cm - Полагање на дното на ровот со точност ±2см и распостилање на ситен песок д=10cm  </t>
    </r>
    <r>
      <rPr>
        <sz val="9"/>
        <color indexed="10"/>
        <rFont val="Arial Narrow"/>
        <family val="2"/>
        <charset val="204"/>
      </rPr>
      <t>53.00 х 0.80 х 0.10</t>
    </r>
  </si>
  <si>
    <r>
      <t xml:space="preserve">Backfilling with excavated material and installation testing and compacting of layers of 20-30 cm -  Затрупување на ровот со ископаниот материјал по извршената монтажа и испитување на инсталацијата, со материјал од ископот и набивање во слоеви од по 20-30cm со набивачи од 20-30kgrgr </t>
    </r>
    <r>
      <rPr>
        <sz val="9"/>
        <color indexed="10"/>
        <rFont val="Arial Narrow"/>
        <family val="2"/>
        <charset val="204"/>
      </rPr>
      <t>55.12</t>
    </r>
    <r>
      <rPr>
        <sz val="9"/>
        <rFont val="Arial Narrow"/>
        <family val="2"/>
        <charset val="204"/>
      </rPr>
      <t xml:space="preserve"> х 0.85%</t>
    </r>
  </si>
  <si>
    <r>
      <t xml:space="preserve">Narrow excavation in III cat. For manhole with pit securing - Ископ на земја III категорија во тесен обем  за водомерна шахта со обезбедување на јамата </t>
    </r>
    <r>
      <rPr>
        <sz val="9"/>
        <color indexed="10"/>
        <rFont val="Arial Narrow"/>
        <family val="2"/>
        <charset val="204"/>
      </rPr>
      <t xml:space="preserve">1,80 х 1,80 х 1,50 </t>
    </r>
  </si>
  <si>
    <t>Narrow excavation in III cat. For manhole with pit securing - Ископ на земја III категорија во тесен обем  за водомерна шахта со обезбедување на јамата                              (1,40 х 1,40 х 1,40)  х 2</t>
  </si>
  <si>
    <r>
      <t>Installing syphons with nickel plated cover HL90Pr with closer for odour and waterless and inox grid 115/115, adjustable by height, resistant to a temperature of 85</t>
    </r>
    <r>
      <rPr>
        <vertAlign val="superscript"/>
        <sz val="9"/>
        <rFont val="Arial Narrow"/>
        <family val="2"/>
        <charset val="204"/>
      </rPr>
      <t>o</t>
    </r>
    <r>
      <rPr>
        <sz val="9"/>
        <rFont val="Arial Narrow"/>
        <family val="2"/>
        <charset val="204"/>
      </rPr>
      <t>C acc. to  ONORM B2501 DIN 19535, 19560 - Mонтажа на топ сифони со пониклован капак, HL90Pr со затварач на непријатна миризба и без вода во сифонот и инокс решетка 115х115 и подесив по висина. Отпорен на температура до 85ºC и да задоволува стандард ONORM B2501 DIN 19535, 19560</t>
    </r>
  </si>
  <si>
    <r>
      <t xml:space="preserve">Hauling surplus material to tip at 10 km with hand loading - Транспорт на вишок материјал со кипер камиони на растојание до 10 км. И рачен утовар  </t>
    </r>
    <r>
      <rPr>
        <sz val="9"/>
        <color indexed="10"/>
        <rFont val="Arial Narrow"/>
        <family val="2"/>
        <charset val="204"/>
      </rPr>
      <t>55.12</t>
    </r>
    <r>
      <rPr>
        <sz val="9"/>
        <rFont val="Arial Narrow"/>
        <family val="2"/>
        <charset val="204"/>
      </rPr>
      <t xml:space="preserve"> х 0.15%</t>
    </r>
  </si>
  <si>
    <r>
      <t xml:space="preserve">Hauling surplus material to tip at 10 km with hand loading - Транспорт на вишок материјал со кипер камиони на растојание до 10 км. И рачен утоварр  </t>
    </r>
    <r>
      <rPr>
        <sz val="9"/>
        <color indexed="10"/>
        <rFont val="Arial Narrow"/>
        <family val="2"/>
        <charset val="204"/>
      </rPr>
      <t>98.8</t>
    </r>
    <r>
      <rPr>
        <sz val="9"/>
        <rFont val="Arial Narrow"/>
        <family val="2"/>
        <charset val="204"/>
      </rPr>
      <t xml:space="preserve"> х 0.15%</t>
    </r>
  </si>
  <si>
    <t>Manhole excavation including trench securing - Ископ на земја за ревизиони шахти со обезбедување на ровот</t>
  </si>
  <si>
    <t>Installoing cast iron grating - cover (500х500), 400 KN to manholes incl. frame and safety lock, heavy type - Mонтажа на лиено железна капак-решетка (500х500), 400 KN за ревизиони шахти за фекална канализација. Капакот треба да е со рамка видлива на површината и шарка за спречување од кражба. -тежок тип</t>
  </si>
  <si>
    <t xml:space="preserve">Installing single hand light nickle plated shower facet for warm/cold water - Mонтажа на еднорачни, светло никловани туш батерии за топла и ладна вода </t>
  </si>
  <si>
    <t>Installing EK valve  1/2-3/8“ in kitchen faucet - Монтажа на  ЕК вентили 1/2-3/8“ за кујнска батерија</t>
  </si>
  <si>
    <t>Testing and commissioning of all installed platform lift. Testing shall be carry out by licensed company, in accordance with Macedonian Sub-Law for use of lifts and other carriers (Official Gazette No. 26/2009). - Испитување и пуштање во работа на инсталиранa лифтовскa платформa. Тестирањето ќе се спроведе од лиценцирана фирма (инспекциско тело) во согласност со македонскиот Правилник за користење на лифтови и транспортери (Сл.Весник бр. 26/2009).</t>
  </si>
  <si>
    <r>
      <t xml:space="preserve">INSTALLATIONS </t>
    </r>
    <r>
      <rPr>
        <sz val="11"/>
        <color rgb="FF000000"/>
        <rFont val="Arial Narrow"/>
        <family val="2"/>
        <charset val="204"/>
      </rPr>
      <t>- ИНСТАЛАЦИИ</t>
    </r>
  </si>
  <si>
    <t>PPR pipes for cold and warm water with Polypropilen Random Copolimer – Type 3 fitting, acc. to DIN 8078 and EN ISO 15874-2 with certificate for potable water issued by Macedonian institutions - PPR цевки за ладна и топла вода со фитинг Polypropilen Random Copolimer – Type 3 согласно на стандард DIN 8078 и EN ISO 15874-2, и сертификат за питка вода издаден од македонски институции.</t>
  </si>
  <si>
    <t>Desinfection of the water supply network by chlorination - Комплетно дезинфекција (хлорирање) на водоводна мрежа, водење на дневник и издавање на сертификат.</t>
  </si>
  <si>
    <t>Hydrant box with oblique valve with corresponding coupling, 15 m fire fighting hose and nozzle without valve, - Mонтажа на хидрантски ормани со кос вентил со „шторц“ спојка, противпожарно црево од 15м, со „шторц“ спојки и млазница (без вентил)</t>
  </si>
  <si>
    <r>
      <t>Installing three-layer polypropylene noiseless sewage pipes and fittings for home installation acc. EN1451-1, EN13501-1  and stifness class SN4, long standing temperature resistant to 95</t>
    </r>
    <r>
      <rPr>
        <vertAlign val="superscript"/>
        <sz val="9"/>
        <rFont val="Arial Narrow"/>
        <family val="2"/>
        <charset val="204"/>
      </rPr>
      <t>o</t>
    </r>
    <r>
      <rPr>
        <sz val="9"/>
        <rFont val="Arial Narrow"/>
        <family val="2"/>
        <charset val="204"/>
      </rPr>
      <t>C and possibility for up to -10</t>
    </r>
    <r>
      <rPr>
        <vertAlign val="superscript"/>
        <sz val="9"/>
        <rFont val="Arial Narrow"/>
        <family val="2"/>
        <charset val="204"/>
      </rPr>
      <t>o</t>
    </r>
    <r>
      <rPr>
        <sz val="9"/>
        <rFont val="Arial Narrow"/>
        <family val="2"/>
        <charset val="204"/>
      </rPr>
      <t>C -  Mонтажа на трослојни полипропиленски безшумни канализациони цевки и фитинг (за куќни инсталации). Цевките треба да одговараат на следните стандарди: EN1451-1, EN13501-1 и класа на крутост SN4. Долготрајна температурна отпорност до 95 ºC. Можност за монтажа до -10 ºC.</t>
    </r>
  </si>
  <si>
    <t>Installing faience WC pan with low cistern, discharge pipe, angle valve for the cistern - Mонтажа на  фајансови WC шољи. Пресметка од комплет монтирана WC шоља со ниско монтажно казанче за вода, седиште со капак, цевка за испирање, аголен вентил за спојување на казанче.</t>
  </si>
  <si>
    <r>
      <rPr>
        <b/>
        <sz val="10"/>
        <rFont val="Arial Narrow"/>
        <family val="2"/>
        <charset val="204"/>
      </rPr>
      <t>Total for 4.1.1 Internal Installations</t>
    </r>
    <r>
      <rPr>
        <sz val="10"/>
        <rFont val="Arial Narrow"/>
        <family val="2"/>
        <charset val="204"/>
      </rPr>
      <t xml:space="preserve"> - Внатрешни инсталации</t>
    </r>
  </si>
  <si>
    <r>
      <t>Total for 4.1.1.1 Water supply - В</t>
    </r>
    <r>
      <rPr>
        <sz val="9"/>
        <rFont val="Arial Narrow"/>
        <family val="2"/>
        <charset val="204"/>
      </rPr>
      <t>одоснабдување</t>
    </r>
  </si>
  <si>
    <r>
      <t xml:space="preserve">Total for 4.1.1.2 Sewerage - </t>
    </r>
    <r>
      <rPr>
        <sz val="9"/>
        <rFont val="Arial Narrow"/>
        <family val="2"/>
        <charset val="204"/>
      </rPr>
      <t>ВКУПНО ФЕКАЛНА КАНАЛИЗАЦИЈА׃</t>
    </r>
  </si>
  <si>
    <r>
      <t xml:space="preserve">Total for 4.1.1.3 Sanitary Equipment - </t>
    </r>
    <r>
      <rPr>
        <sz val="9"/>
        <rFont val="Arial Narrow"/>
        <family val="2"/>
        <charset val="204"/>
      </rPr>
      <t>ВКУПНО ОПРЕМА</t>
    </r>
  </si>
  <si>
    <t>4.1.2</t>
  </si>
  <si>
    <t>4.1.2.1</t>
  </si>
  <si>
    <t>4.1.2.2</t>
  </si>
  <si>
    <t>4.1.2.3</t>
  </si>
  <si>
    <r>
      <t xml:space="preserve">Hauling surplus material to tip at 10 km with hand loading - Транспорт на вишок материјал со кипер камиони на растојание до 10 км. И рачен утовар  </t>
    </r>
    <r>
      <rPr>
        <sz val="9"/>
        <color indexed="10"/>
        <rFont val="Arial Narrow"/>
        <family val="2"/>
        <charset val="204"/>
      </rPr>
      <t>6656</t>
    </r>
    <r>
      <rPr>
        <sz val="9"/>
        <rFont val="Arial Narrow"/>
        <family val="2"/>
        <charset val="204"/>
      </rPr>
      <t xml:space="preserve"> х 0.15%</t>
    </r>
  </si>
  <si>
    <t>Installing water meter with impulse emitting (remote reading) class of accuracy C - Монтажа на водомери со импулсивен излез (далечинско отчитување) класа на точност “С“  -  Ø 1"</t>
  </si>
  <si>
    <r>
      <t xml:space="preserve">Total for 4.1.2.1 Sanitary and Fire Fighting water supply - </t>
    </r>
    <r>
      <rPr>
        <sz val="9"/>
        <rFont val="Arial Narrow"/>
        <family val="2"/>
        <charset val="204"/>
      </rPr>
      <t>ВКУПНО САНИТАРЕН И ПП ВОДОВОД</t>
    </r>
  </si>
  <si>
    <t>Existing water supply system water quality testing recommended by authority for disinfection (chlorination), daily keeping out and certificate issuing -  Испитување на квалитет на вода на постоечкиот водоводен систем и по препорака од овластено лице  дезинфекција (хлорирање) на водоводна мрежа, водење на дневник и издавање на сертификат.</t>
  </si>
  <si>
    <r>
      <t>Laying out of sewage pipes including fittings acc. to  EN1451-1, EN13501-1 and stifness class SN8, with long standing temperature resistance up to 95</t>
    </r>
    <r>
      <rPr>
        <vertAlign val="superscript"/>
        <sz val="9"/>
        <rFont val="Arial Narrow"/>
        <family val="2"/>
        <charset val="204"/>
      </rPr>
      <t>o</t>
    </r>
    <r>
      <rPr>
        <sz val="9"/>
        <rFont val="Arial Narrow"/>
        <family val="2"/>
        <charset val="204"/>
      </rPr>
      <t>C and possibilty for installing up to -10</t>
    </r>
    <r>
      <rPr>
        <vertAlign val="superscript"/>
        <sz val="9"/>
        <rFont val="Arial Narrow"/>
        <family val="2"/>
        <charset val="204"/>
      </rPr>
      <t>o</t>
    </r>
    <r>
      <rPr>
        <sz val="9"/>
        <rFont val="Arial Narrow"/>
        <family val="2"/>
        <charset val="204"/>
      </rPr>
      <t>C -  Mонтажа канализациони цевки, комплет со фазонски парчиња. Цевките треба да одговараат на следните стандарди: EN1451-1, EN13501-1 и класа на крутост SN8. Долготрајна температурна отпорност до 95 ºC. Можност за монтажа до -10 ºC.</t>
    </r>
  </si>
  <si>
    <r>
      <t>Laying out of sewage pipes including fittings acc. to  EN1451-1, EN13501-1 and stiffness class SN8, with long standing temperature resistance up to 95</t>
    </r>
    <r>
      <rPr>
        <vertAlign val="superscript"/>
        <sz val="9"/>
        <rFont val="Arial Narrow"/>
        <family val="2"/>
        <charset val="204"/>
      </rPr>
      <t>o</t>
    </r>
    <r>
      <rPr>
        <sz val="9"/>
        <rFont val="Arial Narrow"/>
        <family val="2"/>
        <charset val="204"/>
      </rPr>
      <t>C and possibility for installing up to -10</t>
    </r>
    <r>
      <rPr>
        <vertAlign val="superscript"/>
        <sz val="9"/>
        <rFont val="Arial Narrow"/>
        <family val="2"/>
        <charset val="204"/>
      </rPr>
      <t>o</t>
    </r>
    <r>
      <rPr>
        <sz val="9"/>
        <rFont val="Arial Narrow"/>
        <family val="2"/>
        <charset val="204"/>
      </rPr>
      <t>C -  Mонтажа канализациони цевки, комплет со фазонски парчиња. Цевките треба да одговараат на следните стандарди: EN1451-1, EN13501-1 и класа на крутост SN8. Долготрајна температурна отпорност до 95 ºC. Можност за монтажа до -10 ºC.</t>
    </r>
  </si>
  <si>
    <r>
      <t xml:space="preserve">Total for 4.1.2.2 Sewerage - </t>
    </r>
    <r>
      <rPr>
        <sz val="9"/>
        <rFont val="Arial Narrow"/>
        <family val="2"/>
        <charset val="204"/>
      </rPr>
      <t>ВКУПНО ФЕКАЛНА КАНАЛИЗАЦИЈА׃</t>
    </r>
  </si>
  <si>
    <r>
      <t xml:space="preserve">RAIN WATER INSTALLATION - </t>
    </r>
    <r>
      <rPr>
        <sz val="9"/>
        <rFont val="Arial Narrow"/>
        <family val="2"/>
        <charset val="204"/>
      </rPr>
      <t xml:space="preserve"> АТМОСФЕРСКА   КАНАЛИЗАЦИЈА</t>
    </r>
  </si>
  <si>
    <r>
      <t xml:space="preserve">Total for 4.1.2.3 Rain water sewer - </t>
    </r>
    <r>
      <rPr>
        <sz val="9"/>
        <rFont val="Arial Narrow"/>
        <family val="2"/>
        <charset val="204"/>
      </rPr>
      <t>ВКУПНО АТМОСФЕРСКА КАНАЛИЗАЦИЈА׃</t>
    </r>
  </si>
  <si>
    <r>
      <t xml:space="preserve">Total for  4.1.2 External installations - </t>
    </r>
    <r>
      <rPr>
        <sz val="9"/>
        <rFont val="Arial Narrow"/>
        <family val="2"/>
        <charset val="204"/>
      </rPr>
      <t xml:space="preserve"> Вкупно Надворешни инсталации</t>
    </r>
  </si>
  <si>
    <t>Total for 4.1. FF, Water Supply and Sewage - Вкупно за ПП, водоснабдување и канализација</t>
  </si>
  <si>
    <t>4.2.</t>
  </si>
  <si>
    <t>ELECTRICAL INSTALLATIONS - ЕЛЕКТРОИНСТАЛАЦИЈА</t>
  </si>
  <si>
    <r>
      <t>INTERNAL INSTALLATIONS -</t>
    </r>
    <r>
      <rPr>
        <sz val="9"/>
        <rFont val="Arial"/>
        <family val="2"/>
        <charset val="204"/>
      </rPr>
      <t xml:space="preserve"> ВНАТРЕШНИ ИНСТАЛАЦИИ</t>
    </r>
  </si>
  <si>
    <r>
      <t xml:space="preserve">Water Supply - </t>
    </r>
    <r>
      <rPr>
        <sz val="9"/>
        <rFont val="Arial"/>
        <family val="2"/>
        <charset val="204"/>
      </rPr>
      <t>Водоснабдување</t>
    </r>
  </si>
  <si>
    <t>4.1.5.5</t>
  </si>
  <si>
    <t>4.1.5.8</t>
  </si>
  <si>
    <t>4.1.5.1</t>
  </si>
  <si>
    <t>4.1.5.9</t>
  </si>
  <si>
    <t>4.1.5.11</t>
  </si>
  <si>
    <t>4.1.4
4.1.5.12</t>
  </si>
  <si>
    <t>4.1.5.14</t>
  </si>
  <si>
    <t>4.1.5.13</t>
  </si>
  <si>
    <t>4.2.5</t>
  </si>
  <si>
    <t>4.2.1
4.2.2</t>
  </si>
  <si>
    <t>4.1.5.12</t>
  </si>
  <si>
    <t>Installing stop valve in water meter manhole - Mонтажа на пропусни вентили кај водомер</t>
  </si>
  <si>
    <t>4.1.5.10</t>
  </si>
  <si>
    <t>4.1.5.4</t>
  </si>
  <si>
    <t>4.1.1-2</t>
  </si>
  <si>
    <t>4.1.5.2</t>
  </si>
  <si>
    <t>4.1.5.3</t>
  </si>
  <si>
    <t>4.1.5.7</t>
  </si>
  <si>
    <t>4.2.6</t>
  </si>
  <si>
    <t>4.1.1-1</t>
  </si>
  <si>
    <t>Execution of PPR pipes insulation by sponge pipe insulation without CFC &amp; HCFC, formaldehyde, thermal conductivity of 0° - 0,036 W/(m°K), 40° - 0,040 W/(m°K), coeff. of vapour steam diffusion µ ≥ 5000 EN 12086 (DIN 52615) and fire fighting class М1-NF, Class 1 BS476 / UNI. - Mонтажа на термичка изолација на PPR цевки со сунѓереста цевна изолација, без CFC &amp; HCFC, без формалдехид. Термичка спроводливост: 0° - 0,036 W/(m°K), 40° - 0,040 W/(m°K). Коефициент на отпорност на дифузија на водената пареа: µ ≥ 5000 EN 12086 (DIN 52615).Противпожарна класа: М1-NF, Class 1 BS476 / UNI</t>
  </si>
  <si>
    <t>Hydraulic testing of thesewage network Хидрауличко испитување на канализационата  мрежа</t>
  </si>
  <si>
    <t>4.2.3</t>
  </si>
  <si>
    <t>Unit
Мера</t>
  </si>
  <si>
    <t>Quantity
Количина</t>
  </si>
  <si>
    <t>Price
Цена</t>
  </si>
  <si>
    <t>Amount
Износ</t>
  </si>
  <si>
    <r>
      <t>Total for 2.1.2 Wall Finishing Works</t>
    </r>
    <r>
      <rPr>
        <sz val="9"/>
        <color rgb="FF000000"/>
        <rFont val="Arial Narrow"/>
        <family val="2"/>
        <charset val="204"/>
      </rPr>
      <t xml:space="preserve">  - Вкупно за 2.1.2 Обработка на ѕидови</t>
    </r>
  </si>
  <si>
    <t>01 - double wing door with dimension 140/210 cm, glazed with 10 mm glass - двокрилна врата со димензии 140/210 см, застаклена со стакло со д= 10 мм</t>
  </si>
  <si>
    <t>09 - double wing door with dimension 152/210 cm, glazed with 10 mm glass - двокрилна врата со димензии 152/210 см, застаклена со стакло со д= 10 мм</t>
  </si>
  <si>
    <t>Supply materials and execute sloped floor cement screed on floors under ceramic tiles, thickness 4-6 cm in sanitary rooms and terrace - Hабавка на материјали и изработка на подна цементна кошулка во пад со д=4- 6 см под керамички плочки во санитарии и на тераса</t>
  </si>
  <si>
    <t>Installing of steel, grade S235 and S275, along with necessary galvanized layer. - Монтажа на челик, квалитет S235 и S275,премачкани со заштитен поцинкуван премаз</t>
  </si>
  <si>
    <t>Total for 1.8 Insulation Works - Вкупно за изолации</t>
  </si>
  <si>
    <t>Execution of partition walls for the sanitary rooms with metal subconstruction, 7 cm thickness, one side claded with one watertight plaster board, 1.25 cm thick and one Diamond plaster board, 1,25 cm thick, and the other side cladded  with one ordinary plaster board, 1.25 cm thick and one Diamond plaster board, 1,25 cm thick,  filling with glass wool, 7 cm thick - Изградба на нови преградни ѕидови кај санитарии со гипс картон на метална потконструкција со д= 7 см, од едната страна обложени со по една  водоотпорна гипс картонска плоча со д=1.25 см и со по една Diamond плоча со д=1.25 см, а од другата страна  обложени со по една обична гипс картонска плоча со д=1.25 см и со по една Diamond плоча со д=1.25 см, исполна со стаклена волна со д= 7 см</t>
  </si>
  <si>
    <t>All dry wall and ceiling works include supply, transport and mounting of all necessary elements for completition of works, as instructed by the Producer. During the execution of the works, all instructions from the Producer should be respected and all materials should be build in. All items include bandages on all joints apropriate for each type of board used in the proces - Набавка, транспорт и монтажа на сите потребни елементи за изработка на преградни зидови и облоги од гипс картонски плочи по систем на избраниот производител. Во текот на изработката строго да се почитуваат препораките на производителот и да се вградат сите потребни материјали за комплетирање на позициите. Сите позиции вклучуваат бандажирање на сите споеви со адекватни материјали за одреден тип на плоча</t>
  </si>
  <si>
    <r>
      <t>Supply, transport and placement of alubond pannels, 4</t>
    </r>
    <r>
      <rPr>
        <sz val="9"/>
        <color rgb="FFFF0000"/>
        <rFont val="Arial Narrow"/>
        <family val="2"/>
      </rPr>
      <t xml:space="preserve"> </t>
    </r>
    <r>
      <rPr>
        <sz val="9"/>
        <color rgb="FF000000"/>
        <rFont val="Arial Narrow"/>
        <family val="2"/>
        <charset val="204"/>
      </rPr>
      <t>mm thick, as a final appearance surface on the connection between the ground floor and the first floor, colour as per Designer choice - Монтажа на alubond панели, д=4мм, како завршна обработка на спојот меѓу приземјето и првиот кат, боја по избор на Проектантот</t>
    </r>
  </si>
  <si>
    <r>
      <t>Supply, transport and placement of alubond pannels</t>
    </r>
    <r>
      <rPr>
        <sz val="9"/>
        <color rgb="FFFF0000"/>
        <rFont val="Arial Narrow"/>
        <family val="2"/>
      </rPr>
      <t xml:space="preserve">, 4 </t>
    </r>
    <r>
      <rPr>
        <sz val="9"/>
        <color rgb="FF000000"/>
        <rFont val="Arial Narrow"/>
        <family val="2"/>
        <charset val="204"/>
      </rPr>
      <t>mm thick, as a final appearance surface on the open ceiling beneath the roof, colour as per Designer choice - Монтажа на alubond панели, д=4мм, како завршна обработка на отворениот плафон под кровот, боја по избор на Проектантот</t>
    </r>
  </si>
  <si>
    <r>
      <t>Supply, transport and placement of alubond pannels</t>
    </r>
    <r>
      <rPr>
        <sz val="9"/>
        <color rgb="FFFF0000"/>
        <rFont val="Arial Narrow"/>
        <family val="2"/>
      </rPr>
      <t xml:space="preserve">, 4 </t>
    </r>
    <r>
      <rPr>
        <sz val="9"/>
        <color rgb="FF000000"/>
        <rFont val="Arial Narrow"/>
        <family val="2"/>
        <charset val="204"/>
      </rPr>
      <t>mm thick, as a final appearance surface on the parapet walls arround the roof, colour as per Designer choice - Монтажа на alubond панели, д=4 мм, како завршна обработка на парапетните ѕидови околу кровот, боја по избор на Проектантот</t>
    </r>
  </si>
  <si>
    <t>Supply, transport and placement of vertical roof gutters - in Water Supply and Sewerage Works Part (gutters are positioned in steel columns) -  Монтажа на вертикални олуци - во делот Водовод и канализација (се поставуваат во челичните столбови)</t>
  </si>
  <si>
    <t>Supply, transport and placement of roof sandwich pannels, consiting of two coated steel sheets, with PIR (polyisocyanurate) thermal insulaltion between them, total thickness is 10 cm. This item includes all necessary works as fastening to the metal construction, closing of gaps and making slopes for roof gutter (as details).  Монтажа на кровни сендвич панели, составени од два пластифицирани челични лимови, со исполна со PIR термоизолација, вкупна д= 10 см. Позицијата вклучува се комплет со прицврстување на металната конструкција, затварање на сите споеви и правење на косини за хоризонтален олук (според детали)</t>
  </si>
  <si>
    <t>Supply, transport and placement of wall sandwich pannels, consiting of two coated steel sheets, with PIR (polyisocyanurate) thermal insulaltion between them, total thickness is 10 cm. On the facade side there is another corrugated sheet , thickness 1,5 mm, as of Designers choice pattern. This item includes all necessary works as fastening to the metal construction, closing of gaps and making openings for windows.  Монтажа на ѕидни сендвич панели, составени од два пластифицирани челични лимови, со исполна со PIR термоизолација, вкупна д= 10 см. Од надворешна страна има уште еден лим со д=1.5 мм, со профилација по избор на Проектантот, Позицијата вклучува се комплет со прицврстување на металната конструкција, затварање на сите споеви и правење отвори за прозори</t>
  </si>
  <si>
    <t>Execution of synthetic membrane of plasticised PVC with signal layer, reinforced with a polyester mesh, thickness 1,5 mm, over a layer of geotextile foil (y=300 gr/m2) as a protection coat on roof sandwich pannel and the horisontal gutter, as well as the vertical parapet walls above the roof - Поставување на  синтетичка мембрана од пластифициран ПВЦ, појачана со полиестерска мрежа, со д=1.5мм, преку слој од геотекстил (300 гр/м2) , како заштитен слој на кровните сендвич панели и хоризонталниот олук, како и вертикалните парапетни ѕидови над кровот</t>
  </si>
  <si>
    <t>Execution of glass wool thermal insullation - glass wool, beneath the alubond pannel described in item 1.7.5, with tickness of 7 cm - Монтажа на термоизолација од стаклена волна со д=7 см под панелот од алукобонд опишан во поз. 1.7.5</t>
  </si>
  <si>
    <t>Execution of polystyirene  thermal insullation, with tickness of 10 cm on the upgraded façade stone walls - Монтажа на термоизолација од полистирен со д=10 см на надвишените фасадни ѕидови од камен</t>
  </si>
  <si>
    <t>Execution of  XPS polystyirene  thermal insullation, with tickness of 2 cm on the floors, along with PE foil - Монтажа на термоизолација од XPS стиродур со д=2 см на подови, заедно со ПЕ фолија</t>
  </si>
  <si>
    <t>Execution of XPS polystyirene  thermal insullation, with tickness of 1 cm on the floors, along with PE foil - Монтажа на термоизолација од XPS стиродур со д=1 см на подови, заедно со ПЕ фолија</t>
  </si>
  <si>
    <t>Execution of  floor waterproofing in sanitary rooms along with all around skirting, 30 cm high with two component cement based coat in 3 layers - Изведба на хидроизолација во санитарии, заедно со цокле со висина од 30 см, изведена со три премази со двокомпонентна хидроизолација на цементна база</t>
  </si>
  <si>
    <t>Execution of  floor waterproofing on terrace  with two component cement based coat in 3 layers - Изведба на хидроизолација на тераса, изведена со три премази со двокомпонентна хидроизолација на цементна база</t>
  </si>
  <si>
    <t>Execution of floor waterproofing on the entrance plateau with polyester reinforced multilayer, synthetic waterproofing sheet based on premium-quality polyvinyl chloride (PVC), 2 mm thick  - Изведба на хидроизолација на влезно плато со синтетичка хидроизолација на база на поливинил хлорид (ПВЦ), со д=2 мм</t>
  </si>
  <si>
    <t>Supply, produce and build in external back facade glass portal made of thermal insulated aluminum sections, final colour as per Designer choice, glazed with thermal glass packet windows 4+9+4+9+4 mm, all acc. to the Schedule for windows, including all handels, hindges, keys. Exact window size to be taken in situ. Dimensions 350/702 cm divided in 12 equal parts - Монтажа на надворешен застаклен портал за задната фасада, изработен од термоизолирани алуминиумски профили, завршна боја по избор на Проектантот, застаклен со термпоан стакло 4+9+4+9+4 мм, се според шемата за столарија. Точната мерка да се земе на лице место, Димензии 350/702 см, , поделен на 12 еднакви делови</t>
  </si>
  <si>
    <t>Supply, produce and build in external front facade glass portal made of thermal insulated aluminum sections, final colour as per Designer choice, glazed with thermal glass packet windows 4+9+4+9+4 mm, all acc. to the Schedule for windows, including all handels, hindges, keys. Exact window size to be taken in situ.Lower part with dimensions 567/239 cm with built in double wing entrance door, and upper fixed part with dimension 436/462 cm - Монтажа на надворешен застаклен портал за предната фасада, изработен од термоизолирани алуминиумски профили, завршна боја по избор на Проектантот, застаклен со термпоан стакло 4+9+4+9+4 мм, се според шемата за столарија. Точната мерка да се земе на лице место, Долниот дел е со димензии 567/239 см, со вградена двокрилна влезна врата, а горниот дел е фиксен, со димензии 436/462 см</t>
  </si>
  <si>
    <t>Supply, produce and build in internal doors made of aluminum sections, door wings made of two aluminum sheets with cardbord honeycomb filling between the sheets, final colour as per Designer choice, all acc. to the Schedule for windows, including all handels, hindges, keys. Exact door size to be taken in situ. -Монтажа на внатрешни врати, изработени од алуминиумски профили, вратните крила се изработени од два алуминиумски лима со исполна од картонско саќе помеѓу нив, завршна боја по избор на Проектантот, се според шемата за столарија. Точната мерка да се земе на лице место</t>
  </si>
  <si>
    <r>
      <t>Power electrical installations 1 kV</t>
    </r>
    <r>
      <rPr>
        <b/>
        <sz val="9"/>
        <color rgb="FF000000"/>
        <rFont val="Arial Narrow"/>
        <family val="2"/>
        <charset val="204"/>
      </rPr>
      <t xml:space="preserve"> - </t>
    </r>
    <r>
      <rPr>
        <b/>
        <sz val="10"/>
        <color rgb="FF000000"/>
        <rFont val="Arial Narrow"/>
        <family val="2"/>
      </rPr>
      <t xml:space="preserve"> Јакостријни електрични инсталации 1 kV </t>
    </r>
  </si>
  <si>
    <t>E.2.4</t>
  </si>
  <si>
    <r>
      <t xml:space="preserve">DISTRIBUTION BOARD LV-0.4kV - </t>
    </r>
    <r>
      <rPr>
        <sz val="9"/>
        <color rgb="FF000000"/>
        <rFont val="Arial Narrow"/>
        <family val="2"/>
        <charset val="204"/>
      </rPr>
      <t>Разводни табли за НН-0.4 kV</t>
    </r>
  </si>
  <si>
    <t>E.2.4.1</t>
  </si>
  <si>
    <t xml:space="preserve">      DBF1/M</t>
  </si>
  <si>
    <t xml:space="preserve"> -1psc. compact thermo-magnetic switch 63/40 A, 4p, 25kA, In=0.62-1, - Компактен термомагнетски прекинувач
 - 32.psc. automatic fuse B 16 A, 1p, 6kA   - Автоматски осигурувач
 - 1.psc.differential protection switch FI 25/0.03 A, 3P+N, 10 kA   - Прекинувач со диференцијална заштита FID
</t>
  </si>
  <si>
    <t xml:space="preserve">     МDB/А</t>
  </si>
  <si>
    <t xml:space="preserve">      DBF1/А</t>
  </si>
  <si>
    <t>E.2.5</t>
  </si>
  <si>
    <r>
      <t xml:space="preserve">Cables and metal PNK cablet ray  - </t>
    </r>
    <r>
      <rPr>
        <sz val="10"/>
        <rFont val="Arial Narrow"/>
        <family val="2"/>
        <charset val="204"/>
      </rPr>
      <t xml:space="preserve">Кабли и метални  PNK  регали </t>
    </r>
  </si>
  <si>
    <r>
      <t xml:space="preserve">Cables 0.4 kV Power Supply, Board to Board - </t>
    </r>
    <r>
      <rPr>
        <sz val="8"/>
        <rFont val="Arial Narrow"/>
        <family val="2"/>
        <charset val="204"/>
      </rPr>
      <t>Кабел за напојување, од табла до табла 0.4 kV</t>
    </r>
  </si>
  <si>
    <t>E.2.5.1</t>
  </si>
  <si>
    <t>Installation method 1 - Тип на инсталација 1</t>
  </si>
  <si>
    <t>NHXMH -J 5x 4 mm2</t>
  </si>
  <si>
    <t>NHXMH-J 5x6 mm2</t>
  </si>
  <si>
    <t>Е2.5.2</t>
  </si>
  <si>
    <t>Installation method 2 - Тип на инсталација 2</t>
  </si>
  <si>
    <t>NHXMH-J 3x1,5 mm2</t>
  </si>
  <si>
    <t>NHXMH-J 4x1,5 mm2</t>
  </si>
  <si>
    <t>NHXMH-J 5x1,5 mm2</t>
  </si>
  <si>
    <t>NHXMH-J 3x2.5 mm2</t>
  </si>
  <si>
    <t>E.2.5.3</t>
  </si>
  <si>
    <t>Installation method 3 - Тип на инсталација 3</t>
  </si>
  <si>
    <t>E.2.5.4</t>
  </si>
  <si>
    <t>Installation method 4 - Тип на инсталација 4</t>
  </si>
  <si>
    <t>NHXMH-J 5x2,5 mm2</t>
  </si>
  <si>
    <t>NHXMH-J 5x10 mm2</t>
  </si>
  <si>
    <t>Installation method 5 - Тип на инсталација 5</t>
  </si>
  <si>
    <t>E.2.5.5</t>
  </si>
  <si>
    <t>NHXMH-J 3x2,5 mm2</t>
  </si>
  <si>
    <t>E.2.5.6</t>
  </si>
  <si>
    <t xml:space="preserve"> - PNK cable tray 300mm with lenth 3m, complete with holders - PNK регал комплет со држачи</t>
  </si>
  <si>
    <t xml:space="preserve"> - PNK cable tray 200mm with lenth 3m, complete with holders - PNK регал комплет со држачи</t>
  </si>
  <si>
    <t xml:space="preserve"> - PNK cable tray 100mm with lenth 3m, complete with holders - PNK регал комплет со држачи</t>
  </si>
  <si>
    <t xml:space="preserve"> - PNK cable tray 50mm with lenth 3m, complete with holders - PNK регал комплет со држачи</t>
  </si>
  <si>
    <t xml:space="preserve"> - "T" junction for PNK cable tray 300mm</t>
  </si>
  <si>
    <t xml:space="preserve"> - "T" junction for PNK cable tray 200mm</t>
  </si>
  <si>
    <r>
      <t xml:space="preserve"> - "L"  90</t>
    </r>
    <r>
      <rPr>
        <vertAlign val="superscript"/>
        <sz val="9"/>
        <rFont val="Arial Narrow"/>
        <family val="2"/>
      </rPr>
      <t>0</t>
    </r>
    <r>
      <rPr>
        <sz val="9"/>
        <rFont val="Arial Narrow"/>
        <family val="2"/>
        <charset val="204"/>
      </rPr>
      <t>junction for PNK cable tray 300mm</t>
    </r>
  </si>
  <si>
    <r>
      <t xml:space="preserve"> - "L"  90</t>
    </r>
    <r>
      <rPr>
        <vertAlign val="superscript"/>
        <sz val="9"/>
        <rFont val="Arial Narrow"/>
        <family val="2"/>
      </rPr>
      <t>0</t>
    </r>
    <r>
      <rPr>
        <sz val="9"/>
        <rFont val="Arial Narrow"/>
        <family val="2"/>
        <charset val="204"/>
      </rPr>
      <t>junction for PNK cable tray 200mm</t>
    </r>
  </si>
  <si>
    <r>
      <t xml:space="preserve"> - "L"  90</t>
    </r>
    <r>
      <rPr>
        <vertAlign val="superscript"/>
        <sz val="9"/>
        <rFont val="Arial Narrow"/>
        <family val="2"/>
      </rPr>
      <t>0</t>
    </r>
    <r>
      <rPr>
        <sz val="9"/>
        <rFont val="Arial Narrow"/>
        <family val="2"/>
        <charset val="204"/>
      </rPr>
      <t>junction for PNK cable tray 50mm</t>
    </r>
  </si>
  <si>
    <t xml:space="preserve"> -  reduce 300/200 mm </t>
  </si>
  <si>
    <t xml:space="preserve"> -  reduce 200/100 mm </t>
  </si>
  <si>
    <t xml:space="preserve"> -  reduce 200/50 mm </t>
  </si>
  <si>
    <r>
      <t xml:space="preserve">Pover supply cable from PS to MDB/M  and from DG to MDB/A </t>
    </r>
    <r>
      <rPr>
        <sz val="9"/>
        <rFont val="Arial Narrow"/>
        <family val="2"/>
        <charset val="204"/>
      </rPr>
      <t xml:space="preserve">Напоен кабел од трафостаница до MDB/M и од ДГ до MDB/A </t>
    </r>
  </si>
  <si>
    <t>Е1.4</t>
  </si>
  <si>
    <t>Manual / machine excavation of a trench with dimenzion  0.4m wide, 0.8m complete with backfill  - Рачен/машински ископ на ров 40/80 см со насипување</t>
  </si>
  <si>
    <t>Е1.5</t>
  </si>
  <si>
    <t xml:space="preserve"> Making sand layer under and around cables - Слој од песок под и околу кабел</t>
  </si>
  <si>
    <t xml:space="preserve"> Red Warning Strip - црвена лента за предупредување</t>
  </si>
  <si>
    <t xml:space="preserve"> PVC Protective Gal Shields  - ПВЦ заштитник</t>
  </si>
  <si>
    <t xml:space="preserve">  - Cable NYY 4x 95 mm2  - Kабел</t>
  </si>
  <si>
    <t xml:space="preserve">  - Cable NYY 4x 50mm2 - кабел</t>
  </si>
  <si>
    <t xml:space="preserve">  -  FeZn 30 x 4 mm - Поцинкувана трака</t>
  </si>
  <si>
    <t>Pipe PVC Ф 100 мм - Цефка PVC Ф 100</t>
  </si>
  <si>
    <t>Pipe PVC Ф 70 мм - Цефка PVC Ф 70</t>
  </si>
  <si>
    <t>E 2..6</t>
  </si>
  <si>
    <r>
      <t xml:space="preserve">PVC Hose&amp; metal SAPA hose - </t>
    </r>
    <r>
      <rPr>
        <sz val="9"/>
        <rFont val="Arial Narrow"/>
        <family val="2"/>
      </rPr>
      <t>ПВЦ&amp;метално сапа црево</t>
    </r>
  </si>
  <si>
    <t>PVC hose  ф 13/16 mm  - ПВЦ црево</t>
  </si>
  <si>
    <t>PVC hose  ф 16/20 mm  - ПВЦ црево</t>
  </si>
  <si>
    <t>PVC hose  ф 20/26 mm  - ПВЦ црево</t>
  </si>
  <si>
    <t>metal SAPA hose  ф 18 mm  - ПВЦ црево</t>
  </si>
  <si>
    <t>metal SAPA  hose  ф 32mm  - ПВЦ црево</t>
  </si>
  <si>
    <t>E.27</t>
  </si>
  <si>
    <r>
      <t xml:space="preserve">Installation material - </t>
    </r>
    <r>
      <rPr>
        <sz val="10"/>
        <rFont val="Arial Narrow"/>
        <family val="2"/>
        <charset val="204"/>
      </rPr>
      <t>Инсталационен материјал</t>
    </r>
  </si>
  <si>
    <t>Е.2.7.1</t>
  </si>
  <si>
    <t>Socket - Приклучница</t>
  </si>
  <si>
    <t>Modular set with 1x2 M socket 1P+N+Pe- 240V,50Hz, 16A complet with frame, mask and wall box ф 60, (in wall ) - Модулaрен сет со 1х2 М приклучница за монтажа во ѕид,комлпет со подлошка, маска и дозна ф 60</t>
  </si>
  <si>
    <t>Modular set with 2x2 M socket  1P+N+Pe- 240V,50Hz, 16A complet with frame, mask and wall box 4М, (in wall ) - Модулaрен сет со 2х2 М приклучница за монтажа во ѕид, комлпет со подлошка, маска и дозна 4М</t>
  </si>
  <si>
    <t>Modular set with 1x2 M socket with cover 1P+N+Pe- 240V,50Hz, 16A  complet with frame, mask and wall box ф 60, (in wall )   - Модулaрен сет со 1х2 М приклучница со капак  за монтажа во ѕид,комлпет со подлошка, маска и дозна ф 60</t>
  </si>
  <si>
    <t>Modular set with 1x2  socket red color  1P+N+Pe- 240V,50Hz, 16A complet with frame, mask and wall box ф 60, (in wall )  -  Модулaрен сет со 1х2 М приклучница црвена за монтажа во ѕид, комлпет со подлошка,маска и дозна ф 60</t>
  </si>
  <si>
    <t>Modular set with 2x2  socket red color  1P+N+Pe- 240V,50Hz, 16A complet with frame, mask and wall box 4М, (in wall )  -  Модулaрен сет со 2х2 М приклучница црвена за монтажа во ѕид, комлпет со подлошка,маска и дозна 4М</t>
  </si>
  <si>
    <t xml:space="preserve">Socket  waterproof 1P+N+Pe- 240V,50Hz, 16A  IP44, (on wall)- Шуко приклучница за монтажа на ѕид </t>
  </si>
  <si>
    <t xml:space="preserve">Socket double  waterproof 1P+N+Pe- 240V,50Hz, 16A  IP44, (on wall)- Шуко приклучница  дупла за монтажа на ѕид </t>
  </si>
  <si>
    <t>Е.2.7.3</t>
  </si>
  <si>
    <t>Floor box type  DF 1</t>
  </si>
  <si>
    <t>Floor box type  DF 2</t>
  </si>
  <si>
    <t>Floor box type  DF 3</t>
  </si>
  <si>
    <t>Switch - Прекинувач</t>
  </si>
  <si>
    <t>Е.2.7.2</t>
  </si>
  <si>
    <t>Modular set with  1x2 M one way switch,  220V,50Hz, 10A, complet with frame, mask and wall box ф 60, (in wall )  - Модуларен сет со 1х2 М обичен прекинувач за монтажа во ѕид,комлпет со подлошка,маска и дозна ф 60</t>
  </si>
  <si>
    <t>Modular set with  2x1 M  one way switch, 220V,50Hz, 10A, complet with frame, mask and wall box ф 60, (in wall )  - Модулларен сет со 2х1 М обичен прекинувач за монтажа во ѕид,комлпет со подлошка,v маска и дозна ф 60</t>
  </si>
  <si>
    <t>Modular set with  4x1 M  one way switch, 220V,50Hz, 10A, complet with frame, mask and wall box 4М, (in wall )  - Модулларен сет со 4х1 М обичен прекинувач за монтажа во ѕид,комлпет со подлошка,маска и дозна 4М</t>
  </si>
  <si>
    <t>Modular set with  1x1 M one way switch with signal bulb,  220V,50Hz, 16A, complet with frame, mask and wall box ф 60, (in wall )  - Модуларен сет со 1х2 М обичен прекинувач со сигнална сијалица  за монтажа во ѕид,комлпет со подлошка,маска и дозна ф 60</t>
  </si>
  <si>
    <t>Junction Box - Дозна</t>
  </si>
  <si>
    <t>PVC JUNCTION BOX 100x100 complete with opening and plastering - ПВЦ дозна со  отворање и малтерисување</t>
  </si>
  <si>
    <t>Е.2.7.4</t>
  </si>
  <si>
    <t>PVC JUNCTION BOX 100x100 / F78 complete with opening and platastering -  ПВЦ дозна со  отворање и малтерисување</t>
  </si>
  <si>
    <t>PVC JUNCTION BOX 100x100  to wall IP 56 - ПВЦ дозна на ѕид, заштита IP56</t>
  </si>
  <si>
    <t>PVC JUNCTION BOX 100x500  to wall IP 56 - ПВЦ дозна на ѕид, заштита IP56</t>
  </si>
  <si>
    <t>E.2.8</t>
  </si>
  <si>
    <r>
      <t>Lighting</t>
    </r>
    <r>
      <rPr>
        <sz val="9"/>
        <rFont val="Arial Narrow"/>
        <family val="2"/>
        <charset val="204"/>
      </rPr>
      <t xml:space="preserve"> - Осветлување</t>
    </r>
  </si>
  <si>
    <t>LIGHT TYPE A - Светилка тип А</t>
  </si>
  <si>
    <t>LIGHT TYPE B - Светилка тип В</t>
  </si>
  <si>
    <t>LIGHT TYPE C - Светилка тип С</t>
  </si>
  <si>
    <t>LIGHT TYPE D - Светилка тип D</t>
  </si>
  <si>
    <t>LIGHT TYPE E - Светилка тип Е</t>
  </si>
  <si>
    <t xml:space="preserve">Emergency light type 1- панично светло тип 1 </t>
  </si>
  <si>
    <t>Emergency light type 2 - панично светло тип 2</t>
  </si>
  <si>
    <r>
      <t>Motion sensor 360</t>
    </r>
    <r>
      <rPr>
        <vertAlign val="superscript"/>
        <sz val="9"/>
        <rFont val="Arial Narrow"/>
        <family val="2"/>
        <charset val="204"/>
      </rPr>
      <t>o</t>
    </r>
    <r>
      <rPr>
        <sz val="9"/>
        <rFont val="Arial Narrow"/>
        <family val="2"/>
        <charset val="204"/>
      </rPr>
      <t>, min L=12 m - Сензор на движење, 360</t>
    </r>
    <r>
      <rPr>
        <vertAlign val="superscript"/>
        <sz val="9"/>
        <rFont val="Arial Narrow"/>
        <family val="2"/>
        <charset val="204"/>
      </rPr>
      <t>о</t>
    </r>
    <r>
      <rPr>
        <sz val="9"/>
        <rFont val="Arial Narrow"/>
        <family val="2"/>
        <charset val="204"/>
      </rPr>
      <t>, L=12 m</t>
    </r>
  </si>
  <si>
    <r>
      <t>Motion sensor 120</t>
    </r>
    <r>
      <rPr>
        <vertAlign val="superscript"/>
        <sz val="9"/>
        <rFont val="Arial Narrow"/>
        <family val="2"/>
        <charset val="204"/>
      </rPr>
      <t>o</t>
    </r>
    <r>
      <rPr>
        <sz val="9"/>
        <rFont val="Arial Narrow"/>
        <family val="2"/>
        <charset val="204"/>
      </rPr>
      <t>, min L=12 m - Сензор на движење, 120</t>
    </r>
    <r>
      <rPr>
        <vertAlign val="superscript"/>
        <sz val="9"/>
        <rFont val="Arial Narrow"/>
        <family val="2"/>
        <charset val="204"/>
      </rPr>
      <t>о</t>
    </r>
    <r>
      <rPr>
        <sz val="9"/>
        <rFont val="Arial Narrow"/>
        <family val="2"/>
        <charset val="204"/>
      </rPr>
      <t>, L=12 m</t>
    </r>
  </si>
  <si>
    <t>E.3</t>
  </si>
  <si>
    <t>E.3.1</t>
  </si>
  <si>
    <r>
      <t xml:space="preserve">Fire detection and alarm system- </t>
    </r>
    <r>
      <rPr>
        <sz val="9"/>
        <rFont val="Arial Narrow"/>
        <family val="2"/>
        <charset val="204"/>
      </rPr>
      <t xml:space="preserve">Систем за детекција и дојава на пожар </t>
    </r>
  </si>
  <si>
    <t xml:space="preserve"> Addressable fire control panel  complete with  tow acu.battery    12VDC/12Ah - Адресанилна ПП централа комплет со две   батерии на непркинато напојување                                    </t>
  </si>
  <si>
    <t xml:space="preserve">Addressable optical smoke  detector -  Адресабилен оптички детектор на чад  </t>
  </si>
  <si>
    <t xml:space="preserve">Addressable heat detector - Адресибилен термодиференцијален  детектор </t>
  </si>
  <si>
    <t>Addressable manual call point - Адресибилен рачен јавувач</t>
  </si>
  <si>
    <t>Addressable siren (indoor) - Адресибиленa сирена  (внатрешна)</t>
  </si>
  <si>
    <t xml:space="preserve"> Addressable input/output modul - Адресибилен влез/излез модул                                                         </t>
  </si>
  <si>
    <t xml:space="preserve"> Fired detector base - Основа за детектори                                                         </t>
  </si>
  <si>
    <t>Cable Fire orange  JE-H(st)H FE 180 E30/E90 2x2x0.8mm2  Halogen Free  - Кабел протокалова боја  без халоген</t>
  </si>
  <si>
    <t>Cable Fire red,  JE-H(st)H 2x2x0.8mm2  Halogen Free  - Кабел црвен без халоген</t>
  </si>
  <si>
    <t>PVC hose  ф 26 mm  - ПВЦ црево</t>
  </si>
  <si>
    <t xml:space="preserve">Monitoring Sofware  Fire Alarm System,technical documentation, integration, commissioning of the detection alarm system - Софтвер за следење  на алармниот систем, техничка документација, пуштање на системот  во функција и обука на корисникот према препораки на производителот </t>
  </si>
  <si>
    <t>Inspection of the fire protection installation and equipment and delivery of a certificate of correctness and functionality by a licensed company - Инспекција на ПП инсталација и издавање сертификат за функционалност од лиценцирана институција</t>
  </si>
  <si>
    <t>E 3.2</t>
  </si>
  <si>
    <r>
      <t xml:space="preserve">CCTV SYSTEM - </t>
    </r>
    <r>
      <rPr>
        <sz val="9"/>
        <rFont val="Arial Narrow"/>
        <family val="2"/>
        <charset val="204"/>
      </rPr>
      <t>CCTV систем</t>
    </r>
  </si>
  <si>
    <t xml:space="preserve"> Cable  U/FTP 4x 2x 0.51 mm  Cat 6а LSHF complete with connectors RJ 45 Cat 6a on both sides of the cable  - Кабел, комлет со конектори на двете страни на кабелот </t>
  </si>
  <si>
    <t xml:space="preserve">CAMERA TYPE 1 - INTERNAL Камера тип 1 - внатрешна </t>
  </si>
  <si>
    <t>CAMERA TYPE 2 -EXTERNAL - камера тип 2 - надворешна</t>
  </si>
  <si>
    <t>CCTV MONITORS - CCTV монитор</t>
  </si>
  <si>
    <t>ETHERNET NETWORK  POE SWITCH - Етернет мрежа - прекинувач</t>
  </si>
  <si>
    <t>NETWORK VIDEO RECORDER – NVR - Мрежен видео снимач</t>
  </si>
  <si>
    <t>MEMORY HARD DISK – HDD 4TB - Мемориски диск  HDD 4TB</t>
  </si>
  <si>
    <t>POWER SUPPLY - Напојување</t>
  </si>
  <si>
    <t xml:space="preserve">Full patch panel with 24 x RJ45  Cat 6a ports for connecting the cameras to the NVR - Полн печ панел со 24 x RJ45 Cat 6a  порти за поврзување на камерите со NVR </t>
  </si>
  <si>
    <t>Conector RJ45 Cat 6a for terminating the cable and connecting the cameras - Контор  RJ45 Cat 6a за терминирање на кабел и поврзување на камерите</t>
  </si>
  <si>
    <t>Patch cable of a 2m  for connecting the NVR to the PoE switch and Patch Panel- Испорака и монтажа на печ кабел од 2м за поврзување на NVR со PoE switch и Patch Panel</t>
  </si>
  <si>
    <t>Е.2.6</t>
  </si>
  <si>
    <t>PVC hose  ф 13/16 mm - ПВЦ црево</t>
  </si>
  <si>
    <t>PVC hose  ф 16/20 mm - ПВЦ црево</t>
  </si>
  <si>
    <t>PVC hose  ф 26 mm - ПВЦ црево</t>
  </si>
  <si>
    <t xml:space="preserve">System configuration, testing, commissioning and system usage training according to manufacturer's recommendations - Конфигурирање на системот, тестирање,  пуштање во функција  и обука за користење на ситемот според препораки на производителот </t>
  </si>
  <si>
    <t>Examining and testing the links and issuing a certificate from an licensed company  - Испитување и тестирање на линковите и издавање на сертификат од лиценцирана  организација</t>
  </si>
  <si>
    <t>E3.3</t>
  </si>
  <si>
    <r>
      <t xml:space="preserve">Telephon ,computer and radiocommunication installation - Structured cabling- </t>
    </r>
    <r>
      <rPr>
        <sz val="9"/>
        <rFont val="Arial Narrow"/>
        <family val="2"/>
      </rPr>
      <t xml:space="preserve">Телефонска, компјутерска и радио комуникациска инсталација - Структурно каблирање </t>
    </r>
  </si>
  <si>
    <t>RACK CABINET 19” 42U- кабинет</t>
  </si>
  <si>
    <t>Modular set with socket   1x1M  RJ45Cat. 6a conector,  complet with frame, mask and wall box ф 60, (in wall ) - Модуларен сет со приклучница 1x1M RJ45Cat. 6a конектор,  за монтажа во ѕид , комлпет со подлошка,маска и дозна ф 60</t>
  </si>
  <si>
    <t>Modular set with socket   2x1M  RJ45Cat. 6a conector,  complet with frame, mask and wall box ф 60, (in wall ) - Модуларен сет со приклучница 2x1M RJ45Cat. 6a конектор,  за монтажа во ѕид , комлпет со подлошка,маска и дозна ф 60</t>
  </si>
  <si>
    <t xml:space="preserve"> Cable U/ FTP 4x 2x 0.51 mm  Cat 6а LSHF   - Кабел,</t>
  </si>
  <si>
    <t xml:space="preserve"> Cable  RG213 U   - Кабел,</t>
  </si>
  <si>
    <t>Metal plasticized SAPA hose Ф 18</t>
  </si>
  <si>
    <t xml:space="preserve">Metal galvanized pipe with L=2m, F 5/4" complete with support for mounting on a roof structure - Метална поцинкувана цефка со L=2m, Ф 5/4" комплет со носач за монтажа на кровна конструкција </t>
  </si>
  <si>
    <t xml:space="preserve">Construction of a concrete manhole with dimensions 680x680x740 мм with a metal cover,  with  mark for telecom operators- Изработка на бетонска шахта со димензии 680x680x740со метален поклопрец со ознака за телеокм оператори </t>
  </si>
  <si>
    <t>Other small unforseen material - Друг мал непредвиден материјал</t>
  </si>
  <si>
    <t xml:space="preserve">System configuration, testing and commissioning  - Конфигурирање на системот, тестирање и пуштање во функција  </t>
  </si>
  <si>
    <t>Examination of the installation, testing of links and issuance of a certificate by a licensed company -Испитување на инсталацијата, тестирање на линкови и издавање на сертификат од лиценцирана компанија</t>
  </si>
  <si>
    <t>E.4</t>
  </si>
  <si>
    <r>
      <t xml:space="preserve">LIGHTNING &amp; EARTHING   - </t>
    </r>
    <r>
      <rPr>
        <sz val="9"/>
        <rFont val="Arial Narrow"/>
        <family val="2"/>
        <charset val="204"/>
      </rPr>
      <t>ГРОМОБРАН И ЗАЗЕМЈУВАЊЕ</t>
    </r>
  </si>
  <si>
    <t>E.4.1</t>
  </si>
  <si>
    <r>
      <t xml:space="preserve">Lightning rod installation  - </t>
    </r>
    <r>
      <rPr>
        <sz val="9"/>
        <rFont val="Arial Narrow"/>
        <family val="2"/>
        <charset val="204"/>
      </rPr>
      <t xml:space="preserve">Громобранска инсталација </t>
    </r>
  </si>
  <si>
    <t>E.4.1.1</t>
  </si>
  <si>
    <r>
      <t>Strip FeZn 25x4mm</t>
    </r>
    <r>
      <rPr>
        <vertAlign val="superscript"/>
        <sz val="9"/>
        <rFont val="Arial Narrow"/>
        <family val="2"/>
        <charset val="204"/>
      </rPr>
      <t>2</t>
    </r>
    <r>
      <rPr>
        <sz val="9"/>
        <rFont val="Arial Narrow"/>
        <family val="2"/>
        <charset val="204"/>
      </rPr>
      <t xml:space="preserve">  for lightning on the roof - Трака FeZn 25x4mm2  за громобран на кров</t>
    </r>
  </si>
  <si>
    <t xml:space="preserve">Junction piece, for joining strips with strip - Парче за спојување на лената со лента </t>
  </si>
  <si>
    <t>Joint of tape with metal pole by welding - Спој на лената со метален столб со заварување</t>
  </si>
  <si>
    <t>Circular frame for metal pipe Ф 5/4"</t>
  </si>
  <si>
    <t>E 4.2</t>
  </si>
  <si>
    <t>Earthing - Заземјување</t>
  </si>
  <si>
    <t>E 4.1.</t>
  </si>
  <si>
    <r>
      <t>Strip FeZn 30 x4mm</t>
    </r>
    <r>
      <rPr>
        <vertAlign val="superscript"/>
        <sz val="9"/>
        <rFont val="Arial Narrow"/>
        <family val="2"/>
        <charset val="204"/>
      </rPr>
      <t>2</t>
    </r>
    <r>
      <rPr>
        <sz val="9"/>
        <rFont val="Arial Narrow"/>
        <family val="2"/>
        <charset val="204"/>
      </rPr>
      <t xml:space="preserve">  for earthingon , in a trench in the ground- Трака FeZn 30x4mm2  за заземјување, во ров во земја </t>
    </r>
  </si>
  <si>
    <t>E.4.2</t>
  </si>
  <si>
    <t>Junction piece, for joining strips with strip - Парче за спојување на лената со лента</t>
  </si>
  <si>
    <t>Measuring joint</t>
  </si>
  <si>
    <t xml:space="preserve"> - Ceble P/F - J- 25 complete with slipper cable on two said - Кабел со кабелски завршници на двата караја  </t>
  </si>
  <si>
    <t>Manual / machine excavation of a trench with dimenzion  0.4m wide, 0.8m complete with backfill  - Рачен/машински ископ на ров 40/80 cm  со насипување</t>
  </si>
  <si>
    <r>
      <t>m</t>
    </r>
    <r>
      <rPr>
        <vertAlign val="superscript"/>
        <sz val="9"/>
        <rFont val="Arial Narrow"/>
        <family val="2"/>
      </rPr>
      <t>3</t>
    </r>
  </si>
  <si>
    <t>E.5</t>
  </si>
  <si>
    <r>
      <t xml:space="preserve">Diesel generator - </t>
    </r>
    <r>
      <rPr>
        <sz val="9"/>
        <rFont val="Arial Narrow"/>
        <family val="2"/>
      </rPr>
      <t xml:space="preserve">Дизел агрегат </t>
    </r>
  </si>
  <si>
    <t>Diesel generator with power Stend by 66kVA/52.80 kW, Prime 60kVA/48kW - Дизел генератор со снага во празен од  66kVA/52.80 kW,  под оптеретување 60kVA/48kW</t>
  </si>
  <si>
    <t>Distribution board - ATS 80 A with IP 65 protection, for external installation complete with concrete foundation.Разводна табла  - АТС 80 А со заштита IP 65,  за надворешна монтажа комплет со бетонски фундамет.</t>
  </si>
  <si>
    <t xml:space="preserve">Concrete foundation for a diesel unit with dimensions 300x150x30cm, complete with excavation, concrete MB 30 and metal reinforcements - Бетонски фундамент за дизел агрегат со димензии 300x150x30cm, комлет со ископ, бртон МБ 30 и армирање </t>
  </si>
  <si>
    <t>Поврзување, сетирање на дизел агрегатот, тестирање, мерење на бучавост и пуштање во работа. Connection , setting up the diesel unit, testing, noise measurement and commissioning.</t>
  </si>
  <si>
    <r>
      <t xml:space="preserve">Dismatlig of existing equipment - </t>
    </r>
    <r>
      <rPr>
        <sz val="9"/>
        <rFont val="Arial Narrow"/>
        <family val="2"/>
      </rPr>
      <t xml:space="preserve">Демонтажа на постоечка опрема </t>
    </r>
  </si>
  <si>
    <t>E.2.2</t>
  </si>
  <si>
    <t>Dismantling, transportation to location, and disposal of electrical equipment Демонтирање, транспорт до локација и отстранување на електрична опрема</t>
  </si>
  <si>
    <t>Е6</t>
  </si>
  <si>
    <r>
      <t>Measurement, Testing and certificates from licensed companies-</t>
    </r>
    <r>
      <rPr>
        <sz val="9"/>
        <rFont val="Arial Narrow"/>
        <family val="2"/>
        <charset val="204"/>
      </rPr>
      <t xml:space="preserve"> Мерење, тестирање и сертификати од лиценцирана компанија </t>
    </r>
  </si>
  <si>
    <t>E6</t>
  </si>
  <si>
    <t xml:space="preserve">Grounding resistance- lightning and earthing  - Отпор на заземјување - громобран инсталација и заземјување </t>
  </si>
  <si>
    <t>E.6</t>
  </si>
  <si>
    <t>Resistance to insulation on the energy supply cables to the distribution board and the cable from the distribution board to the ill consumers - Отпор на изолацијата на енергетски напојни кабли до разводни табли  и кабил од разводни табли до сите потрошувачи</t>
  </si>
  <si>
    <t>Testing of differential protection switch  FI - Испитување на диференцијални заштитни склопки FID</t>
  </si>
  <si>
    <r>
      <t>Measurement of grounding resistance on mechanical and hydraulic equipment, distribution boards, electrical connectors, potential equalization box, elevator. -</t>
    </r>
    <r>
      <rPr>
        <sz val="8"/>
        <rFont val="Arial Narrow"/>
        <family val="2"/>
        <charset val="204"/>
      </rPr>
      <t xml:space="preserve"> </t>
    </r>
    <r>
      <rPr>
        <sz val="9"/>
        <rFont val="Arial Narrow"/>
        <family val="2"/>
        <charset val="204"/>
      </rPr>
      <t xml:space="preserve">Мерење на отпор на  заземјување на машинска и хидро опрема, разводни табли, шуко приклучници,кутија за изедначување,потенцијал , лифт </t>
    </r>
  </si>
  <si>
    <t>Measurement of average illuminance of a working surface - Мерење на просечна осветленост на работно место</t>
  </si>
  <si>
    <t>Preparation of documentation from the first technical inspection of electrical equipment- Изготвување на докумнетација од прв технички преглед на електо опрема</t>
  </si>
  <si>
    <t xml:space="preserve"> - Qc= 12.1 kW</t>
  </si>
  <si>
    <t xml:space="preserve"> - Qh= 12.1 kW</t>
  </si>
  <si>
    <t xml:space="preserve"> - Qc= 7.1 kW</t>
  </si>
  <si>
    <t xml:space="preserve"> - Qh= 8,0 kW</t>
  </si>
  <si>
    <t xml:space="preserve"> - Qc= 45kW</t>
  </si>
  <si>
    <t xml:space="preserve"> - Qh= 45 kW</t>
  </si>
  <si>
    <t xml:space="preserve"> - Qc= 2.8 kW / Qh= 3.9 kW</t>
  </si>
  <si>
    <t xml:space="preserve"> - Qc= 3.6 kW / Qh=  4.0 kW</t>
  </si>
  <si>
    <t>Y-jonts</t>
  </si>
  <si>
    <t xml:space="preserve"> - Type 1</t>
  </si>
  <si>
    <t xml:space="preserve"> - Type 2</t>
  </si>
  <si>
    <t xml:space="preserve"> - Type 3</t>
  </si>
  <si>
    <t xml:space="preserve"> - 500 W</t>
  </si>
  <si>
    <t xml:space="preserve"> - 1000 W</t>
  </si>
  <si>
    <t xml:space="preserve"> - Ø 9,5 mm</t>
  </si>
  <si>
    <t xml:space="preserve"> -Ø 15,9 mm</t>
  </si>
  <si>
    <t xml:space="preserve"> - Ø 6,4 mm</t>
  </si>
  <si>
    <t xml:space="preserve"> - Ø 12,7 mm</t>
  </si>
  <si>
    <t xml:space="preserve"> -Ø 22,2 mm</t>
  </si>
  <si>
    <t xml:space="preserve"> -Ø 28,6 mm</t>
  </si>
  <si>
    <t xml:space="preserve"> - Ø 25 mm</t>
  </si>
  <si>
    <t xml:space="preserve"> - Ø 32 mm</t>
  </si>
  <si>
    <t xml:space="preserve"> - Ø 40 mm</t>
  </si>
  <si>
    <t xml:space="preserve"> - Ø 50 mm</t>
  </si>
  <si>
    <t>T.1.1</t>
  </si>
  <si>
    <t>T.1.2</t>
  </si>
  <si>
    <t>T.1.5</t>
  </si>
  <si>
    <t>T.1.3</t>
  </si>
  <si>
    <t>T.1.6</t>
  </si>
  <si>
    <t>T.1.4</t>
  </si>
  <si>
    <t>-</t>
  </si>
  <si>
    <t>T.2.0</t>
  </si>
  <si>
    <t>set</t>
  </si>
  <si>
    <t>VRF systems -  VRF - системи</t>
  </si>
  <si>
    <t>Mini VRF system - Outdoor unit for IT - Room - Mini VRF - систем со Надворешна едница за Server - Соба</t>
  </si>
  <si>
    <t>Cassete type indoor unit - Плафонска касетна едница за IT - Server soba</t>
  </si>
  <si>
    <t>Celing pannels - Тавански панели</t>
  </si>
  <si>
    <t>Remote wireless controler - Далечиски безжичан собен контролер</t>
  </si>
  <si>
    <t>Pre-insulated copper piping includng welding, sealing and supporting materials - Пред-изолирани бакарни цевки комплет со материјал за заварување, дихтување и водење</t>
  </si>
  <si>
    <t>Piping insulation protection for ubnder grounfd instalation - Заштита на цевките за инсталација во земја</t>
  </si>
  <si>
    <t>Additional Refrigerant R32 charging - Дополнителен ладилен медиум R32</t>
  </si>
  <si>
    <t>Outdoor unit for the working areas - Надворешна едница за работни простории</t>
  </si>
  <si>
    <t>Polypropylene drainage collection piping, complete with all neccesary fitting elemets, and material for sealing, suporting - Полипропиленски цевки за одвод на кондезат комплет со целиот фттинг за поврзување, материјал за водење и ослонување</t>
  </si>
  <si>
    <t>Testing and startup of the systems - Тестирање и пуштање во работа на системите</t>
  </si>
  <si>
    <t>Systems commission and end user training of the system - Балансирање на системот</t>
  </si>
  <si>
    <t>Development of as build and handover documentation - Изработка на документација за изведена состојба и примопредање</t>
  </si>
  <si>
    <t>Electrical heaters - Елекетрични панелни радијатори</t>
  </si>
  <si>
    <t>MECHANICAL INSTALLATIONS - МАШИНСКИ ИНСТАЛАЦИИ</t>
  </si>
  <si>
    <t>4.3.1</t>
  </si>
  <si>
    <t>4.3.1.1</t>
  </si>
  <si>
    <t>4.3.1.2</t>
  </si>
  <si>
    <t>4.3.1.3</t>
  </si>
  <si>
    <t>4.3.1.4</t>
  </si>
  <si>
    <t>4.3.1.5</t>
  </si>
  <si>
    <t>4.3.1.6</t>
  </si>
  <si>
    <t>4.3.1.7</t>
  </si>
  <si>
    <t>4.3.1.8</t>
  </si>
  <si>
    <t>4.3.1.9</t>
  </si>
  <si>
    <t>4.3.1.10</t>
  </si>
  <si>
    <t>4.3.1.11</t>
  </si>
  <si>
    <t>4.3.1.12</t>
  </si>
  <si>
    <t>4.3.1.13</t>
  </si>
  <si>
    <t>4.3.1.14</t>
  </si>
  <si>
    <t>4.3.1.15</t>
  </si>
  <si>
    <t>4.3.1.16</t>
  </si>
  <si>
    <t>4.3.2</t>
  </si>
  <si>
    <t>4.3.2.1</t>
  </si>
  <si>
    <t>Total for 4.3.1  VRF systems -  VRF - системи</t>
  </si>
  <si>
    <t>Total for 4.3 Mechanical Installations - Машински инсталации</t>
  </si>
  <si>
    <r>
      <t>Total for 4.2. Electrical Installations</t>
    </r>
    <r>
      <rPr>
        <sz val="10"/>
        <rFont val="Arial Narrow"/>
        <family val="2"/>
        <charset val="204"/>
      </rPr>
      <t xml:space="preserve"> - Вкупно за Електроинсталации</t>
    </r>
  </si>
  <si>
    <r>
      <t xml:space="preserve">Total for 4.3.2  Electrical heaters - </t>
    </r>
    <r>
      <rPr>
        <sz val="9"/>
        <rFont val="Arial Narrow"/>
        <family val="2"/>
        <charset val="204"/>
      </rPr>
      <t>Електрични панелни радијатори</t>
    </r>
  </si>
  <si>
    <t>Electric convectors with the following heating capacities - Електрични конветоски панелни греачи со следните капацитети</t>
  </si>
  <si>
    <t>Addressable sirena with  stroboscope - Адресибилna сирена со стробоскоп (надворешна)</t>
  </si>
  <si>
    <t>4.2.1</t>
  </si>
  <si>
    <t>4.2.1.1</t>
  </si>
  <si>
    <t>4.2.1.1.1</t>
  </si>
  <si>
    <t>4.2.1.1.2</t>
  </si>
  <si>
    <t>4.2.1.1.3</t>
  </si>
  <si>
    <t>4.2.1.1.4</t>
  </si>
  <si>
    <t>4.2.2</t>
  </si>
  <si>
    <t>4.2.2.1</t>
  </si>
  <si>
    <t>4.2.2.1.1</t>
  </si>
  <si>
    <t>4.2.2.1.2</t>
  </si>
  <si>
    <t>4.2.2.2</t>
  </si>
  <si>
    <t>4.2.2.1.3</t>
  </si>
  <si>
    <t>4.2.2.1.4</t>
  </si>
  <si>
    <t>4.2.2.2.5</t>
  </si>
  <si>
    <t>4.2.2.2.6</t>
  </si>
  <si>
    <t>4.2.2.2.7</t>
  </si>
  <si>
    <t>4.2.2.2.8</t>
  </si>
  <si>
    <t>4.2.2.2.9</t>
  </si>
  <si>
    <t>4.2.2.2.10</t>
  </si>
  <si>
    <t>4.2.2.2.11</t>
  </si>
  <si>
    <t>4.2.2.2.12</t>
  </si>
  <si>
    <t>4.2.2.2.13</t>
  </si>
  <si>
    <t>4.2.2.2.14</t>
  </si>
  <si>
    <t>4.2.2.2.15</t>
  </si>
  <si>
    <t>4.2.2.2.16</t>
  </si>
  <si>
    <t>4.2.2.2.17</t>
  </si>
  <si>
    <t>4.2.2.2.18</t>
  </si>
  <si>
    <t>4.2.2.2.19</t>
  </si>
  <si>
    <t>4.2.2.2.20</t>
  </si>
  <si>
    <t>4.2.2.2.21</t>
  </si>
  <si>
    <t>4.2.2.2.22</t>
  </si>
  <si>
    <t>4.2.2.2.23</t>
  </si>
  <si>
    <t>4.2.2.3</t>
  </si>
  <si>
    <t>4.2.2.3.1</t>
  </si>
  <si>
    <t>4.2.2.3.2</t>
  </si>
  <si>
    <t>4.2.2.3.3</t>
  </si>
  <si>
    <t>4.2.2.3.4</t>
  </si>
  <si>
    <t>4.2.2.3.5</t>
  </si>
  <si>
    <t>4.2.2.3.6</t>
  </si>
  <si>
    <t>4.2.2.3.7</t>
  </si>
  <si>
    <t>4.2.2.3.8</t>
  </si>
  <si>
    <t>4.2.2.3.9</t>
  </si>
  <si>
    <t>4.2.3.1</t>
  </si>
  <si>
    <t>4.2.3.2</t>
  </si>
  <si>
    <t>4.2.3.3</t>
  </si>
  <si>
    <t>4.2.3.4</t>
  </si>
  <si>
    <t>4.2.3.5</t>
  </si>
  <si>
    <t>4.2.4</t>
  </si>
  <si>
    <t>4.2.4.1</t>
  </si>
  <si>
    <t>4.2.4.2</t>
  </si>
  <si>
    <t>4.2.4.3</t>
  </si>
  <si>
    <t>4.2.4.2.1</t>
  </si>
  <si>
    <t>4.2.4.2.2</t>
  </si>
  <si>
    <t>4.2.4.2.3</t>
  </si>
  <si>
    <t>4.2.4.2.4</t>
  </si>
  <si>
    <t>4.2.4.3.1</t>
  </si>
  <si>
    <t>4.2.4.3.2</t>
  </si>
  <si>
    <t>4.2.4.3.3</t>
  </si>
  <si>
    <t>4.2.4.3.4</t>
  </si>
  <si>
    <t>4.2.5.1</t>
  </si>
  <si>
    <t>4.2.5.2</t>
  </si>
  <si>
    <t>4.2.5.3</t>
  </si>
  <si>
    <t>4.2.5.4</t>
  </si>
  <si>
    <t>4.2.5.5</t>
  </si>
  <si>
    <t>4.2.5.6</t>
  </si>
  <si>
    <t>4.2.5.7</t>
  </si>
  <si>
    <t>4.2.5.8</t>
  </si>
  <si>
    <r>
      <t xml:space="preserve">Low current signaling electrical installations and equipment- </t>
    </r>
    <r>
      <rPr>
        <sz val="9"/>
        <rFont val="Arial Narrow"/>
        <family val="2"/>
      </rPr>
      <t xml:space="preserve">Слабострујни сигнални електрични инсталации и опрема </t>
    </r>
  </si>
  <si>
    <t>4.2.5.9</t>
  </si>
  <si>
    <r>
      <t xml:space="preserve">Total for 4.2.5 Lighting - </t>
    </r>
    <r>
      <rPr>
        <sz val="9"/>
        <rFont val="Arial Narrow"/>
        <family val="2"/>
        <charset val="204"/>
      </rPr>
      <t>Вкупно за Осветление</t>
    </r>
  </si>
  <si>
    <t>4.2.6.1</t>
  </si>
  <si>
    <t>4.2.6.1.1</t>
  </si>
  <si>
    <t>4.2.6.1.2</t>
  </si>
  <si>
    <t>4.2.6.1.3</t>
  </si>
  <si>
    <t>4.2.6.1.4</t>
  </si>
  <si>
    <t>4.2.6.1.5</t>
  </si>
  <si>
    <t>4.2.6.1.6</t>
  </si>
  <si>
    <t>4.2.6.1.7</t>
  </si>
  <si>
    <t>4.2.6.1.8</t>
  </si>
  <si>
    <t>4.2.6.1.9</t>
  </si>
  <si>
    <t>4.2.6.1.10</t>
  </si>
  <si>
    <t>4.2.6.1.11</t>
  </si>
  <si>
    <t>4.2.6.1.12</t>
  </si>
  <si>
    <t>4.2.6.1.13</t>
  </si>
  <si>
    <t>4.2.6.1.14</t>
  </si>
  <si>
    <r>
      <t xml:space="preserve">Total for 4.2.6.1 Fire detection and alarm system - </t>
    </r>
    <r>
      <rPr>
        <sz val="9"/>
        <rFont val="Arial Narrow"/>
        <family val="2"/>
        <charset val="204"/>
      </rPr>
      <t>Вкупно за Систем за детекција и дојава на пожар</t>
    </r>
  </si>
  <si>
    <t>4.2.6.2</t>
  </si>
  <si>
    <t>42.6.2.1</t>
  </si>
  <si>
    <t>42.6.2.2</t>
  </si>
  <si>
    <t>42.6.2.3</t>
  </si>
  <si>
    <t>42.6.2.4</t>
  </si>
  <si>
    <t>42.6.2.5</t>
  </si>
  <si>
    <t>42.6.2.6</t>
  </si>
  <si>
    <t>42.6.2.7</t>
  </si>
  <si>
    <t>42.6.2.8</t>
  </si>
  <si>
    <t>42.6.2.9</t>
  </si>
  <si>
    <t>42.6.2.10</t>
  </si>
  <si>
    <t>42.6.2.11</t>
  </si>
  <si>
    <t>42.6.2.12</t>
  </si>
  <si>
    <t>42.6.2.13</t>
  </si>
  <si>
    <t>42.6.2.14</t>
  </si>
  <si>
    <t>42.6.2.15</t>
  </si>
  <si>
    <t>42.6.2.16</t>
  </si>
  <si>
    <r>
      <t xml:space="preserve">Total for 4.2.6.2 CCTV - </t>
    </r>
    <r>
      <rPr>
        <sz val="9"/>
        <rFont val="Arial Narrow"/>
        <family val="2"/>
        <charset val="204"/>
      </rPr>
      <t>Вкупно за CCTV систем</t>
    </r>
  </si>
  <si>
    <t>4.2.6.3</t>
  </si>
  <si>
    <t>4.2.6.3.1</t>
  </si>
  <si>
    <t>4.2.6.3.2</t>
  </si>
  <si>
    <t>4.2.6.3.3</t>
  </si>
  <si>
    <t>4.2.6.3.4</t>
  </si>
  <si>
    <t>4.2.6.3.5</t>
  </si>
  <si>
    <t>4.2.6.3.6</t>
  </si>
  <si>
    <t>4.2.6.3.7</t>
  </si>
  <si>
    <t>4.2.6.3.8</t>
  </si>
  <si>
    <t>4.2.6.3.9</t>
  </si>
  <si>
    <t>4.2.6.3.10</t>
  </si>
  <si>
    <t>4.2.6.3.11</t>
  </si>
  <si>
    <t>4.2.6.3.12</t>
  </si>
  <si>
    <t>4.2.6.3.13</t>
  </si>
  <si>
    <t>4.2.6.3.14</t>
  </si>
  <si>
    <t>4.2.7</t>
  </si>
  <si>
    <t xml:space="preserve">
Roof tape carrier - straight/twisted - Носач на лента за кров од лим прав/увртен </t>
  </si>
  <si>
    <t>4.2.7.1</t>
  </si>
  <si>
    <t>4.2.7.2</t>
  </si>
  <si>
    <t>4.2.7.3</t>
  </si>
  <si>
    <t>4.2.7.4</t>
  </si>
  <si>
    <t>4.2.7.5</t>
  </si>
  <si>
    <t>4.2.7.6</t>
  </si>
  <si>
    <t>4.2.7.7</t>
  </si>
  <si>
    <t>4.2.7.8</t>
  </si>
  <si>
    <t>4.2.7.9</t>
  </si>
  <si>
    <t>4.2.7.10</t>
  </si>
  <si>
    <t>4.2.7.11</t>
  </si>
  <si>
    <t>4.2.7.12</t>
  </si>
  <si>
    <t>4.2.8</t>
  </si>
  <si>
    <t>4.2.8.1</t>
  </si>
  <si>
    <t>4.2.8.2</t>
  </si>
  <si>
    <t>4.2.8.3</t>
  </si>
  <si>
    <t>4.2.8.4</t>
  </si>
  <si>
    <t>4.2.9</t>
  </si>
  <si>
    <t>4.2.9.1</t>
  </si>
  <si>
    <t>4.2.10</t>
  </si>
  <si>
    <t>4.2.10.1</t>
  </si>
  <si>
    <t>4.2.10.2</t>
  </si>
  <si>
    <t>4.2.10.3</t>
  </si>
  <si>
    <t>4.2.10.4</t>
  </si>
  <si>
    <t>4.2.10.5</t>
  </si>
  <si>
    <t>4.2.10.6</t>
  </si>
  <si>
    <r>
      <t>Total for 4.2.9. Dismatlig of existing equipment  -</t>
    </r>
    <r>
      <rPr>
        <sz val="9"/>
        <rFont val="Arial Narrow"/>
        <family val="2"/>
      </rPr>
      <t xml:space="preserve"> Вкупно за  Демонтажа на постоечка опрема </t>
    </r>
  </si>
  <si>
    <r>
      <t xml:space="preserve">Total for 4.2.8. Diesel generator  </t>
    </r>
    <r>
      <rPr>
        <sz val="9"/>
        <rFont val="Arial Narrow"/>
        <family val="2"/>
        <charset val="204"/>
      </rPr>
      <t xml:space="preserve"> - Вкупно за Дизел генератор </t>
    </r>
  </si>
  <si>
    <r>
      <t xml:space="preserve">Total for 4.2.7 Lightning and earthing </t>
    </r>
    <r>
      <rPr>
        <sz val="9"/>
        <rFont val="Arial Narrow"/>
        <family val="2"/>
        <charset val="204"/>
      </rPr>
      <t xml:space="preserve"> - Вкупно за  Громобран и заземјување</t>
    </r>
  </si>
  <si>
    <r>
      <t xml:space="preserve">Total for 4.2.6 Low current signaling electrical installations and equipment- </t>
    </r>
    <r>
      <rPr>
        <sz val="9"/>
        <rFont val="Arial Narrow"/>
        <family val="2"/>
        <charset val="204"/>
      </rPr>
      <t xml:space="preserve">Слабострујни сигнални електрични инсталации и опрема </t>
    </r>
  </si>
  <si>
    <r>
      <t xml:space="preserve">Fire Fighting, Water Supply, Sewerage - </t>
    </r>
    <r>
      <rPr>
        <sz val="9"/>
        <rFont val="Arial"/>
        <family val="2"/>
        <charset val="204"/>
      </rPr>
      <t>ПП, водоснабдување, канализација</t>
    </r>
  </si>
  <si>
    <t>4.1.1.1.1</t>
  </si>
  <si>
    <t>4.1.1.1.2</t>
  </si>
  <si>
    <t>4.1.1.1.3</t>
  </si>
  <si>
    <t>4.1.1.1.4</t>
  </si>
  <si>
    <t>4.1.1.1.5</t>
  </si>
  <si>
    <t>4.1.1.1.6</t>
  </si>
  <si>
    <t>4.1.1.1.7</t>
  </si>
  <si>
    <t>4.1.1.1.8</t>
  </si>
  <si>
    <t>4.1.1.1.9</t>
  </si>
  <si>
    <t>4.1.1.1.10</t>
  </si>
  <si>
    <t>4.1.1.2.1</t>
  </si>
  <si>
    <t>4.1.1.2.2</t>
  </si>
  <si>
    <t>4.1.1.3.1</t>
  </si>
  <si>
    <t>4.1.1.3.2</t>
  </si>
  <si>
    <t>4.1.1.3.3</t>
  </si>
  <si>
    <t>4.1.1.3.4</t>
  </si>
  <si>
    <t>4.1.1.3.5</t>
  </si>
  <si>
    <t>4.1.1.3.6</t>
  </si>
  <si>
    <t>4.1.1.3.7</t>
  </si>
  <si>
    <t>4.1.1.3.8</t>
  </si>
  <si>
    <t>4.1.1.3.9</t>
  </si>
  <si>
    <t>4.1.1.3.10</t>
  </si>
  <si>
    <t>4.1.1.3.11</t>
  </si>
  <si>
    <t>4.1.1.3.12</t>
  </si>
  <si>
    <t>4.1.1.3.13</t>
  </si>
  <si>
    <t>4.1.1.3.14</t>
  </si>
  <si>
    <t>4.1.1.3.15</t>
  </si>
  <si>
    <t>4.1.1.3.16</t>
  </si>
  <si>
    <t>4.1.2.1.1</t>
  </si>
  <si>
    <t>4.1.2.1.2</t>
  </si>
  <si>
    <t>4.1.2.1.3</t>
  </si>
  <si>
    <t>4.1.2.1.4</t>
  </si>
  <si>
    <t>4.1.2.1.5</t>
  </si>
  <si>
    <t>4.1.2.1.6</t>
  </si>
  <si>
    <t>4.1.2.1.7</t>
  </si>
  <si>
    <t>4.1.2.1.8</t>
  </si>
  <si>
    <t>4.1.2.1.9</t>
  </si>
  <si>
    <t>4.1.2.1.10</t>
  </si>
  <si>
    <t>4.1.2.1.11</t>
  </si>
  <si>
    <t>4.1.2.1.12</t>
  </si>
  <si>
    <t>4.1.2.1.13</t>
  </si>
  <si>
    <t>4.1.2.1.14</t>
  </si>
  <si>
    <t>4.1.2.1.15</t>
  </si>
  <si>
    <t>4.1.2.1.16</t>
  </si>
  <si>
    <t>4.1.2.1.17</t>
  </si>
  <si>
    <t>4.1.2.1.18</t>
  </si>
  <si>
    <t>4.1.2.1.19</t>
  </si>
  <si>
    <t>4.1.2.1.20</t>
  </si>
  <si>
    <t>4.1.2.1.21</t>
  </si>
  <si>
    <t>4.1.2.2.1</t>
  </si>
  <si>
    <t>4.1.2.2.2</t>
  </si>
  <si>
    <t>4.1.2.2.3</t>
  </si>
  <si>
    <t>4.1.2.2.4</t>
  </si>
  <si>
    <t>4.1.2.2.5</t>
  </si>
  <si>
    <t>4.1.2.2.6</t>
  </si>
  <si>
    <t>4.1.2.2.7</t>
  </si>
  <si>
    <t>4.1.2.2.8</t>
  </si>
  <si>
    <t>4.1.2.2.9</t>
  </si>
  <si>
    <t>4.1.2.2.10</t>
  </si>
  <si>
    <t>4.1.2.2.11</t>
  </si>
  <si>
    <t>4.1.2.2.12</t>
  </si>
  <si>
    <t>4.1.2.3.1</t>
  </si>
  <si>
    <t>4.1.2.3.2</t>
  </si>
  <si>
    <t>4.1.2.3.3</t>
  </si>
  <si>
    <t>4.1.2.3.4</t>
  </si>
  <si>
    <t>4.1.2.3.5</t>
  </si>
  <si>
    <t>4.1.2.3.6</t>
  </si>
  <si>
    <t>4.1.2.3.7</t>
  </si>
  <si>
    <t>4.1.2.3.8</t>
  </si>
  <si>
    <t>4.1.2.3.9</t>
  </si>
  <si>
    <t>4.1.2.3.10</t>
  </si>
  <si>
    <t>4.1.2.3.11</t>
  </si>
  <si>
    <t xml:space="preserve"> -1psc. compact thermo-magnetic switch 63/40 A, 3p, 25kA, In=0.62-1, -    Компактен термомагнетски прекинувач
 - 6.psc. automatic fuse B 10 A, 1p, 6kA    - Автоматски осигурувач
 - 9.psc. automatic fuse B 16 A, 1p, 6kA    - Автоматски осигурувач
 - 2.psc. automatic fuse C 10 A, 1p, 6kA    - Автоматски осигурувач 
 - 1.psc.differential protection switch FI  25/0.3 A, 3P+N, 10 kA  -  Прекинувач со диференцијална заштита FID</t>
  </si>
  <si>
    <r>
      <rPr>
        <b/>
        <sz val="9"/>
        <rFont val="Arial Narrow"/>
        <family val="2"/>
        <charset val="204"/>
      </rPr>
      <t>Total for 4.2.1 Power electrical installations 1 kV</t>
    </r>
    <r>
      <rPr>
        <sz val="8"/>
        <rFont val="Arial Narrow"/>
        <family val="2"/>
        <charset val="204"/>
      </rPr>
      <t xml:space="preserve"> -  Јакостријни електрични инсталации 1 kV </t>
    </r>
  </si>
  <si>
    <r>
      <t xml:space="preserve">Тotal for 4.2.2 Cables - </t>
    </r>
    <r>
      <rPr>
        <sz val="9"/>
        <rFont val="Arial Narrow"/>
        <family val="2"/>
        <charset val="204"/>
      </rPr>
      <t>Вкупно за  Кабли</t>
    </r>
  </si>
  <si>
    <r>
      <t xml:space="preserve">Total for 4.2.3 PVC Hose&amp; metal SAPA hose - </t>
    </r>
    <r>
      <rPr>
        <sz val="9"/>
        <rFont val="Arial Narrow"/>
        <family val="2"/>
        <charset val="204"/>
      </rPr>
      <t>Вкупно за 3.2.3 ПВЦ&amp;метално сапа црево</t>
    </r>
  </si>
  <si>
    <t>4.2.4.1.1</t>
  </si>
  <si>
    <t>4.2.4.1.2</t>
  </si>
  <si>
    <t>4.2.4.1.3</t>
  </si>
  <si>
    <t>4.2.4.1.4</t>
  </si>
  <si>
    <t>4.2.4.1.5</t>
  </si>
  <si>
    <t>4.2.4.1.6</t>
  </si>
  <si>
    <t>4.2.4.1.7</t>
  </si>
  <si>
    <r>
      <t xml:space="preserve">Total for 4.2.4 Installation material - </t>
    </r>
    <r>
      <rPr>
        <sz val="9"/>
        <rFont val="Arial Narrow"/>
        <family val="2"/>
        <charset val="204"/>
      </rPr>
      <t xml:space="preserve">Вкупно за Инсталациони материјали </t>
    </r>
  </si>
  <si>
    <t>Fire Fighting, Water Supply, Sewerage - ПП, водоснабдување, канализација</t>
  </si>
  <si>
    <t>Electrical installations - Електроинсталација</t>
  </si>
  <si>
    <t>Mechanical installation - Машинска инсталација</t>
  </si>
  <si>
    <t>Reconstruction with upgrade and extention of the State Border  
Police Station at Markova Noga
Реконструкција со надградба и доградба на државната гранична 
полициска станица кај Маркова Нога</t>
  </si>
  <si>
    <r>
      <t>Total for 4.2.6.3 Telephon ,computer and radiocommunication installation - Structured cabling -</t>
    </r>
    <r>
      <rPr>
        <sz val="9"/>
        <rFont val="Arial Narrow"/>
        <family val="2"/>
        <charset val="204"/>
      </rPr>
      <t xml:space="preserve"> Вкупно за Телефонска, компјутерска и радио комуникациска инсталација - Структурно каблирање </t>
    </r>
  </si>
  <si>
    <r>
      <t>Providing the following devices for Fire Fighting - Обезбедување на следната опрема за ПП:
- 7 hand devices for Fire Fighting S9 со CO</t>
    </r>
    <r>
      <rPr>
        <vertAlign val="subscript"/>
        <sz val="9"/>
        <rFont val="Arial Narrow"/>
        <family val="2"/>
        <charset val="204"/>
      </rPr>
      <t>2</t>
    </r>
    <r>
      <rPr>
        <sz val="9"/>
        <rFont val="Arial Narrow"/>
        <family val="2"/>
        <charset val="204"/>
      </rPr>
      <t xml:space="preserve"> - ППрачен апарат Ѕ9 со CO</t>
    </r>
    <r>
      <rPr>
        <vertAlign val="subscript"/>
        <sz val="9"/>
        <rFont val="Arial Narrow"/>
        <family val="2"/>
        <charset val="204"/>
      </rPr>
      <t>2</t>
    </r>
    <r>
      <rPr>
        <sz val="9"/>
        <rFont val="Arial Narrow"/>
        <family val="2"/>
        <charset val="204"/>
      </rPr>
      <t xml:space="preserve">
- 1 Fire Fighting device CO</t>
    </r>
    <r>
      <rPr>
        <vertAlign val="subscript"/>
        <sz val="9"/>
        <rFont val="Arial Narrow"/>
        <family val="2"/>
        <charset val="204"/>
      </rPr>
      <t>2</t>
    </r>
    <r>
      <rPr>
        <sz val="9"/>
        <rFont val="Arial Narrow"/>
        <family val="2"/>
        <charset val="204"/>
      </rPr>
      <t xml:space="preserve"> 5 kg - ПП уред CO</t>
    </r>
    <r>
      <rPr>
        <vertAlign val="subscript"/>
        <sz val="9"/>
        <rFont val="Arial Narrow"/>
        <family val="2"/>
        <charset val="204"/>
      </rPr>
      <t>2</t>
    </r>
    <r>
      <rPr>
        <sz val="9"/>
        <rFont val="Arial Narrow"/>
        <family val="2"/>
        <charset val="204"/>
      </rPr>
      <t>- 5 кг</t>
    </r>
    <r>
      <rPr>
        <vertAlign val="subscript"/>
        <sz val="9"/>
        <rFont val="Arial Narrow"/>
        <family val="2"/>
        <charset val="204"/>
      </rPr>
      <t xml:space="preserve">
</t>
    </r>
    <r>
      <rPr>
        <sz val="9"/>
        <rFont val="Arial Narrow"/>
        <family val="2"/>
        <charset val="204"/>
      </rPr>
      <t>- 1 First Aid box - Ормарче за прва помош
- 1 box with 0.3 m</t>
    </r>
    <r>
      <rPr>
        <vertAlign val="superscript"/>
        <sz val="9"/>
        <rFont val="Arial Narrow"/>
        <family val="2"/>
        <charset val="204"/>
      </rPr>
      <t>3</t>
    </r>
    <r>
      <rPr>
        <sz val="9"/>
        <rFont val="Arial Narrow"/>
        <family val="2"/>
        <charset val="204"/>
      </rPr>
      <t xml:space="preserve"> of sand - Сандак со 1.3 м</t>
    </r>
    <r>
      <rPr>
        <vertAlign val="superscript"/>
        <sz val="9"/>
        <rFont val="Arial Narrow"/>
        <family val="2"/>
        <charset val="204"/>
      </rPr>
      <t>3</t>
    </r>
    <r>
      <rPr>
        <sz val="9"/>
        <rFont val="Arial Narrow"/>
        <family val="2"/>
        <charset val="204"/>
      </rPr>
      <t xml:space="preserve"> песок
- 1 Cabinet with bucket, shovel, blanket - Ормар со кофа, лопата, ќебе
- 4 signs - Ознаки
- 2 Instructions - Инструкции</t>
    </r>
  </si>
  <si>
    <t xml:space="preserve">  MDB/M</t>
  </si>
  <si>
    <t xml:space="preserve"> -1psc. Compact thermo-magnetic switch 160/125 A, 4p, 36kA, In=0.62-1, with spool  - Компактен термомагнетски прекинувач со шпулна
 1.psc.differential protection switch FI 25/0.03 A, 3P+N, 10 kA   - Прекинувач со диференцијална заштита FID
 - 1.psc. automatic fuse B 6 A, 1p, 6kA - Автоматски осигурува
  - 21pcs.  automatic fuse B 16 A, 1p, 6kA    - 1pcs. 
- 3.psc.  modular disconnector for cilindical fuse  14x51 , 1p - Модуларен раставувач за цилиндричен осигурувач
 - 1pcs. modular diconektor NV 125A,3p - Модуларен раставувач
- 3.psc.  modular disconnector for cilindical fuse  22x58 , 1p -  Модуларен раставувач за цилиндричен осигурувач
 - 3.psc. cilindical fuse  8x32,  gG 35A - Цилиндричен осигурувач
  - 3.psc. cilindical fuse  22x58,  gG 80A  - Цилиндричен осигурувач
- 3.pcs.  fuse tupe NV 125 A - патрон 125 А 
 - 1psc. Surge protection C T2, 4p, 40 kA - Пренапонска заштита
 - 1.pcs. Puch-button for mounting on distribution board door-Тастер за команда на АС склопка за монтажа на врата  од разводна табла </t>
  </si>
  <si>
    <t xml:space="preserve"> -1psc. compact thermo-magnetic switch 125/80A, 4p, 36kA, In=0.62-1, with spool  - Компактен термомагнетски прекинувач со шпулна 
 - 2.psc. automatic fuse B 6 A, 1p, 6kA - Автоматски прекинувач
 - 6.psc. automatic fuse B 10 A, 1p, 6kA  - Автоматски прекинувач
 -11.psc. automatic fuse B 16 A, 1p, 6kA  - Автоматски прекинувач
 - 2.psc. automatic fuse C 10 A, 1p, 6kA  - Автоматски прекинувач
 - 1.psc. automatic fuse C 16 A, 1p, 6kA  - Автоматски прекинувач
 - 1.psc. automatic fuse C 20 A, 3p, 6kA  - Автоматски прекинувач
- 3.psc.  modular disconnector for cilindical fuse  10x38 , 1p - Модуларен раставувач за цилиндричен осигурувач
 1.psc.  modular disconnector for cilindical fuse  14x51 , 3p - Модуларен раставувач за цилиндричен осигурувач
-  - 3.psc. cilindical fuse  10x38,  gG 25A - Цилиндричен осигурувач
- 3.psc. cilindical fuse  14x51,  gG 40A  - Цилиндричен осигурувач
 - 3.pcs. fuse tupe NV 125 A - патрон 125 А 
 - 1.psc.differential protection switch  FI 25/0.3 A, 3P+N, 10 kA   -  Прекинувач со диференцијална заштита FID
 -1.psc. manual modular switch 16 A, 1p, "1- 0-2" - Рачен модуларен прекинувач
 - 1.psc. modular contactor 16A, 1p  - Модуларен контактор
 - 1.psc. Astronomical Time Relay  - Астрономско временско реле
 - 1psc. Surge protection C T2, 4p, 40 kA - Пренапонска заштита
 - 1.pcs. Puch-button for mounting on distribution board door-Тастер за команда на АС склопка за монтажа на врата  од разводна табла </t>
  </si>
  <si>
    <t>Preparation of final documents - Изработка на завршна документација</t>
  </si>
  <si>
    <r>
      <rPr>
        <b/>
        <sz val="9"/>
        <color rgb="FF000000"/>
        <rFont val="Arial Narrow"/>
        <family val="2"/>
        <charset val="204"/>
      </rPr>
      <t>Total for 1 CIVIL WORKS</t>
    </r>
    <r>
      <rPr>
        <sz val="9"/>
        <color rgb="FF000000"/>
        <rFont val="Arial Narrow"/>
        <family val="2"/>
        <charset val="204"/>
      </rPr>
      <t xml:space="preserve"> -Вкупно за Градежни работи</t>
    </r>
  </si>
  <si>
    <t>Cables 0.4kV Power Supply Board to Consumer  Type 2 - Кабел 0.4 kV напојување од табла до потрошувач - Тип 2</t>
  </si>
  <si>
    <t>Execution of  Hibond steel decking sheet for execution of floor slabs, as formwork - Изведба на оплата од поцинкуван ребрест лим Hibond за изведба на бетонска плоча</t>
  </si>
  <si>
    <t>2.2.5</t>
  </si>
  <si>
    <t>6.2
6.3</t>
  </si>
  <si>
    <r>
      <rPr>
        <b/>
        <sz val="9"/>
        <color rgb="FF000000"/>
        <rFont val="Arial Narrow"/>
        <family val="2"/>
        <charset val="204"/>
      </rPr>
      <t>Total for 5 Fire Fighting equipment</t>
    </r>
    <r>
      <rPr>
        <sz val="9"/>
        <color rgb="FF000000"/>
        <rFont val="Arial Narrow"/>
        <family val="2"/>
        <charset val="204"/>
      </rPr>
      <t xml:space="preserve"> - Вкупно за опрема за гасење на пожар</t>
    </r>
  </si>
  <si>
    <r>
      <rPr>
        <b/>
        <sz val="9"/>
        <color rgb="FF000000"/>
        <rFont val="Arial Narrow"/>
        <family val="2"/>
        <charset val="204"/>
      </rPr>
      <t xml:space="preserve">Total for 6. Preparation of final documents </t>
    </r>
    <r>
      <rPr>
        <sz val="9"/>
        <color rgb="FF000000"/>
        <rFont val="Arial Narrow"/>
        <family val="2"/>
        <charset val="204"/>
      </rPr>
      <t>- Изработка на завршна документација</t>
    </r>
  </si>
  <si>
    <t>5.1
5.2</t>
  </si>
  <si>
    <t xml:space="preserve"> </t>
  </si>
  <si>
    <t>Fire Fighting equipment - Опрема за гасење на пожар</t>
  </si>
  <si>
    <r>
      <t xml:space="preserve">Total for 4.2.10 Measuring, testing,certificates - </t>
    </r>
    <r>
      <rPr>
        <sz val="9"/>
        <rFont val="Arial Narrow"/>
        <family val="2"/>
        <charset val="204"/>
      </rPr>
      <t>Вкупно за Мерење, тестирање, сертификати</t>
    </r>
  </si>
  <si>
    <r>
      <t xml:space="preserve">Provision of Supervisor facilities and vehicle in accordance to point 0.27 of Technical Specifications - </t>
    </r>
    <r>
      <rPr>
        <sz val="8"/>
        <rFont val="Arial Narrow"/>
        <family val="2"/>
        <charset val="204"/>
      </rPr>
      <t>Обезбедување на простории и возило за Надзорот согласно на точка 0.27 од Техничките спецификации</t>
    </r>
  </si>
  <si>
    <t>Obtaining other corresponding certificates for the installations, incl. operаtional manuals, certificate for energy efficience, etc. in line with the national regulations - Обезбедување на други соодветни сертификати за инсталациите, вклучувајќи ги и прирачниците за работа и сертификат за енергетска ефикасност, и др. согласно националната регулатива</t>
  </si>
  <si>
    <t>Preparation of As-built Drawings as per PRAG and National legislation - Изработка на проект на изведена состојба согласно ПРАГ и Националната легислатива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</si>
</sst>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Red]0.00"/>
    <numFmt numFmtId="165" formatCode="0;[Red]0"/>
    <numFmt numFmtId="166" formatCode="_-* #,##0.00\ _д_е_н_._-;\-* #,##0.00\ _д_е_н_._-;_-* &quot;-&quot;??\ _д_е_н_._-;_-@_-"/>
  </numFmts>
  <fonts count="81">
    <font>
      <sz val="11"/>
      <color rgb="FF000000"/>
      <name val="Calibri"/>
      <family val="2"/>
      <charset val="1"/>
    </font>
    <font>
      <sz val="11"/>
      <color theme="1"/>
      <name val="Calibri"/>
      <family val="2"/>
      <scheme val="minor"/>
    </font>
    <font>
      <b/>
      <sz val="11"/>
      <color rgb="FF000000"/>
      <name val="Arial"/>
      <family val="2"/>
      <charset val="204"/>
    </font>
    <font>
      <sz val="18"/>
      <color rgb="FF000000"/>
      <name val="Arial Black"/>
      <family val="2"/>
      <charset val="204"/>
    </font>
    <font>
      <sz val="10"/>
      <color rgb="FF000000"/>
      <name val="Arial"/>
      <family val="2"/>
      <charset val="204"/>
    </font>
    <font>
      <sz val="11"/>
      <color rgb="FF000000"/>
      <name val="Arial"/>
      <family val="2"/>
      <charset val="204"/>
    </font>
    <font>
      <sz val="8"/>
      <color rgb="FF000000"/>
      <name val="Arial Narrow"/>
      <family val="2"/>
      <charset val="204"/>
    </font>
    <font>
      <sz val="9"/>
      <color rgb="FF000000"/>
      <name val="Arial Narrow"/>
      <family val="2"/>
      <charset val="204"/>
    </font>
    <font>
      <sz val="10"/>
      <color rgb="FF000000"/>
      <name val="Arial Narrow"/>
      <family val="2"/>
      <charset val="204"/>
    </font>
    <font>
      <b/>
      <sz val="8"/>
      <color rgb="FF000000"/>
      <name val="Arial Narrow"/>
      <family val="2"/>
      <charset val="204"/>
    </font>
    <font>
      <b/>
      <sz val="9"/>
      <color rgb="FF000000"/>
      <name val="Arial Narrow"/>
      <family val="2"/>
      <charset val="204"/>
    </font>
    <font>
      <i/>
      <sz val="9"/>
      <color rgb="FF000000"/>
      <name val="Arial Narrow"/>
      <family val="2"/>
      <charset val="204"/>
    </font>
    <font>
      <i/>
      <sz val="8"/>
      <color rgb="FF000000"/>
      <name val="Arial Narrow"/>
      <family val="2"/>
      <charset val="204"/>
    </font>
    <font>
      <vertAlign val="superscript"/>
      <sz val="9"/>
      <color rgb="FF000000"/>
      <name val="Arial Narrow"/>
      <family val="2"/>
      <charset val="204"/>
    </font>
    <font>
      <b/>
      <sz val="10"/>
      <color rgb="FF000000"/>
      <name val="Arial Narrow"/>
      <family val="2"/>
      <charset val="204"/>
    </font>
    <font>
      <sz val="9"/>
      <name val="Arial Narrow"/>
      <family val="2"/>
      <charset val="204"/>
    </font>
    <font>
      <vertAlign val="superscript"/>
      <sz val="9"/>
      <name val="Arial Narrow"/>
      <family val="2"/>
      <charset val="204"/>
    </font>
    <font>
      <sz val="7"/>
      <color rgb="FF000000"/>
      <name val="Arial Narrow"/>
      <family val="2"/>
      <charset val="204"/>
    </font>
    <font>
      <b/>
      <sz val="7"/>
      <color rgb="FF000000"/>
      <name val="Arial Narrow"/>
      <family val="2"/>
      <charset val="204"/>
    </font>
    <font>
      <b/>
      <sz val="10"/>
      <color rgb="FF000000"/>
      <name val="Arial"/>
      <family val="2"/>
      <charset val="204"/>
    </font>
    <font>
      <b/>
      <sz val="20"/>
      <color rgb="FF000000"/>
      <name val="Arial"/>
      <family val="2"/>
      <charset val="204"/>
    </font>
    <font>
      <sz val="20"/>
      <color rgb="FF000000"/>
      <name val="Arial"/>
      <family val="2"/>
      <charset val="204"/>
    </font>
    <font>
      <b/>
      <sz val="16"/>
      <color rgb="FF000000"/>
      <name val="Arial"/>
      <family val="2"/>
      <charset val="204"/>
    </font>
    <font>
      <sz val="16"/>
      <color rgb="FF000000"/>
      <name val="Arial"/>
      <family val="2"/>
      <charset val="204"/>
    </font>
    <font>
      <sz val="11"/>
      <color rgb="FF000000"/>
      <name val="Calibri"/>
      <family val="2"/>
      <charset val="1"/>
    </font>
    <font>
      <b/>
      <sz val="14"/>
      <color rgb="FF000000"/>
      <name val="Arial"/>
      <family val="2"/>
      <charset val="204"/>
    </font>
    <font>
      <sz val="14"/>
      <color rgb="FF000000"/>
      <name val="Arial"/>
      <family val="2"/>
      <charset val="204"/>
    </font>
    <font>
      <sz val="9"/>
      <color rgb="FF000000"/>
      <name val="Arial Narrow"/>
      <family val="2"/>
    </font>
    <font>
      <sz val="8"/>
      <color rgb="FF000000"/>
      <name val="Calibri"/>
      <family val="2"/>
      <charset val="1"/>
    </font>
    <font>
      <b/>
      <sz val="9.5"/>
      <color rgb="FF000000"/>
      <name val="Arial Narrow"/>
      <family val="2"/>
      <charset val="204"/>
    </font>
    <font>
      <b/>
      <sz val="10"/>
      <color rgb="FF000000"/>
      <name val="Calibri"/>
      <family val="2"/>
      <charset val="1"/>
    </font>
    <font>
      <sz val="9"/>
      <color rgb="FFFF0000"/>
      <name val="Arial Narrow"/>
      <family val="2"/>
      <charset val="204"/>
    </font>
    <font>
      <b/>
      <sz val="7"/>
      <color rgb="FF000000"/>
      <name val="Arial Narrow"/>
      <family val="2"/>
    </font>
    <font>
      <sz val="11"/>
      <name val="Arial"/>
      <family val="2"/>
    </font>
    <font>
      <sz val="10"/>
      <name val="Arial"/>
      <family val="2"/>
    </font>
    <font>
      <sz val="9"/>
      <color rgb="FFFF0000"/>
      <name val="Arial Narrow"/>
      <family val="2"/>
    </font>
    <font>
      <sz val="8"/>
      <name val="Arial Narrow"/>
      <family val="2"/>
      <charset val="204"/>
    </font>
    <font>
      <sz val="10"/>
      <name val="Macedonian Helv"/>
    </font>
    <font>
      <b/>
      <sz val="11"/>
      <color theme="1"/>
      <name val="Arial"/>
      <family val="2"/>
      <charset val="204"/>
    </font>
    <font>
      <b/>
      <sz val="11"/>
      <name val="Arial"/>
      <family val="2"/>
      <charset val="204"/>
    </font>
    <font>
      <b/>
      <sz val="10"/>
      <name val="Arial"/>
      <family val="2"/>
      <charset val="204"/>
    </font>
    <font>
      <sz val="10"/>
      <name val="Arial"/>
      <family val="2"/>
      <charset val="204"/>
    </font>
    <font>
      <sz val="11"/>
      <name val="Macedonian Helv"/>
      <family val="2"/>
    </font>
    <font>
      <sz val="11"/>
      <color theme="1"/>
      <name val="Calibri"/>
      <family val="2"/>
      <charset val="162"/>
      <scheme val="minor"/>
    </font>
    <font>
      <b/>
      <sz val="10"/>
      <name val="Arial"/>
      <family val="2"/>
    </font>
    <font>
      <b/>
      <sz val="11"/>
      <color rgb="FF000000"/>
      <name val="Arial Narrow"/>
      <family val="2"/>
      <charset val="204"/>
    </font>
    <font>
      <sz val="9"/>
      <name val="Arial"/>
      <family val="2"/>
    </font>
    <font>
      <b/>
      <sz val="9"/>
      <name val="Arial"/>
      <family val="2"/>
    </font>
    <font>
      <sz val="10"/>
      <name val="Arial Narrow"/>
      <family val="2"/>
      <charset val="204"/>
    </font>
    <font>
      <b/>
      <sz val="9"/>
      <name val="Arial Narrow"/>
      <family val="2"/>
      <charset val="204"/>
    </font>
    <font>
      <b/>
      <sz val="10"/>
      <name val="Arial Narrow"/>
      <family val="2"/>
      <charset val="204"/>
    </font>
    <font>
      <sz val="9"/>
      <color indexed="10"/>
      <name val="Arial Narrow"/>
      <family val="2"/>
      <charset val="204"/>
    </font>
    <font>
      <b/>
      <sz val="8"/>
      <name val="Arial Narrow"/>
      <family val="2"/>
      <charset val="204"/>
    </font>
    <font>
      <sz val="9"/>
      <name val="Symbol"/>
      <family val="1"/>
      <charset val="2"/>
    </font>
    <font>
      <b/>
      <sz val="9"/>
      <name val="Arial"/>
      <family val="2"/>
      <charset val="204"/>
    </font>
    <font>
      <sz val="11"/>
      <color rgb="FF000000"/>
      <name val="Arial Narrow"/>
      <family val="2"/>
      <charset val="204"/>
    </font>
    <font>
      <b/>
      <sz val="8"/>
      <name val="Arial"/>
      <family val="2"/>
      <charset val="204"/>
    </font>
    <font>
      <sz val="9"/>
      <name val="Arial"/>
      <family val="2"/>
      <charset val="204"/>
    </font>
    <font>
      <b/>
      <sz val="10"/>
      <color rgb="FF000000"/>
      <name val="Arial Narrow"/>
      <family val="2"/>
    </font>
    <font>
      <b/>
      <sz val="8"/>
      <color rgb="FF000000"/>
      <name val="Arial Narrow"/>
      <family val="2"/>
    </font>
    <font>
      <sz val="7"/>
      <name val="Arial Narrow"/>
      <family val="2"/>
      <charset val="204"/>
    </font>
    <font>
      <sz val="6"/>
      <name val="Arial Narrow"/>
      <family val="2"/>
      <charset val="204"/>
    </font>
    <font>
      <vertAlign val="superscript"/>
      <sz val="9"/>
      <name val="Arial Narrow"/>
      <family val="2"/>
    </font>
    <font>
      <b/>
      <sz val="8"/>
      <name val="Arial Narrow"/>
      <family val="2"/>
    </font>
    <font>
      <sz val="9"/>
      <name val="Arial Narrow"/>
      <family val="2"/>
    </font>
    <font>
      <b/>
      <sz val="7"/>
      <name val="Arial Narrow"/>
      <family val="2"/>
    </font>
    <font>
      <sz val="7"/>
      <name val="Arial Narrow"/>
      <family val="2"/>
    </font>
    <font>
      <sz val="11"/>
      <name val="Calibri"/>
      <family val="2"/>
      <charset val="1"/>
    </font>
    <font>
      <sz val="11"/>
      <color indexed="8"/>
      <name val="Arial"/>
      <family val="2"/>
    </font>
    <font>
      <sz val="11"/>
      <name val="Arial Narrow"/>
      <family val="2"/>
      <charset val="204"/>
    </font>
    <font>
      <sz val="9"/>
      <color indexed="8"/>
      <name val="Arial Narrow"/>
      <family val="2"/>
      <charset val="204"/>
    </font>
    <font>
      <u/>
      <sz val="10"/>
      <color indexed="12"/>
      <name val="Yu Arial"/>
      <family val="2"/>
    </font>
    <font>
      <sz val="8"/>
      <name val="Arial"/>
      <family val="2"/>
    </font>
    <font>
      <b/>
      <sz val="7"/>
      <name val="Arial Narrow"/>
      <family val="2"/>
      <charset val="204"/>
    </font>
    <font>
      <vertAlign val="subscript"/>
      <sz val="9"/>
      <name val="Arial Narrow"/>
      <family val="2"/>
      <charset val="204"/>
    </font>
    <font>
      <sz val="10"/>
      <name val="Arial Narrow"/>
      <family val="2"/>
    </font>
    <font>
      <b/>
      <sz val="9"/>
      <name val="Arial Narrow"/>
      <family val="2"/>
    </font>
    <font>
      <b/>
      <sz val="9"/>
      <color rgb="FF000000"/>
      <name val="Arial Narrow"/>
      <family val="2"/>
    </font>
    <font>
      <b/>
      <sz val="10"/>
      <name val="Arial Narrow"/>
      <family val="2"/>
    </font>
    <font>
      <sz val="10"/>
      <color rgb="FF000000"/>
      <name val="Arial"/>
      <family val="2"/>
    </font>
    <font>
      <sz val="11"/>
      <color rgb="FF000000"/>
      <name val="Arial"/>
      <family val="2"/>
    </font>
  </fonts>
  <fills count="9">
    <fill>
      <patternFill patternType="none"/>
    </fill>
    <fill>
      <patternFill patternType="gray125"/>
    </fill>
    <fill>
      <patternFill patternType="solid">
        <fgColor rgb="FFFFFFFF"/>
        <bgColor rgb="FFEBF1DE"/>
      </patternFill>
    </fill>
    <fill>
      <patternFill patternType="solid">
        <fgColor rgb="FFEBF1DE"/>
        <bgColor rgb="FFEEECE1"/>
      </patternFill>
    </fill>
    <fill>
      <patternFill patternType="solid">
        <fgColor rgb="FFEEECE1"/>
        <bgColor rgb="FFEBF1DE"/>
      </patternFill>
    </fill>
    <fill>
      <patternFill patternType="solid">
        <fgColor theme="6" tint="0.79998168889431442"/>
        <bgColor indexed="64"/>
      </patternFill>
    </fill>
    <fill>
      <patternFill patternType="solid">
        <fgColor theme="9" tint="0.79998168889431442"/>
        <bgColor indexed="64"/>
      </patternFill>
    </fill>
    <fill>
      <patternFill patternType="solid">
        <fgColor theme="2"/>
        <bgColor indexed="64"/>
      </patternFill>
    </fill>
    <fill>
      <patternFill patternType="solid">
        <fgColor theme="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EEECE1"/>
      </left>
      <right style="thin">
        <color rgb="FFEEECE1"/>
      </right>
      <top/>
      <bottom style="thin">
        <color rgb="FFEEECE1"/>
      </bottom>
      <diagonal/>
    </border>
    <border>
      <left style="thin">
        <color rgb="FFEEECE1"/>
      </left>
      <right style="thin">
        <color rgb="FFEEECE1"/>
      </right>
      <top style="thin">
        <color rgb="FFEEECE1"/>
      </top>
      <bottom style="thin">
        <color rgb="FFEEECE1"/>
      </bottom>
      <diagonal/>
    </border>
    <border>
      <left style="thin">
        <color rgb="FFEEECE1"/>
      </left>
      <right style="thin">
        <color rgb="FFEEECE1"/>
      </right>
      <top style="thin">
        <color auto="1"/>
      </top>
      <bottom style="thin">
        <color auto="1"/>
      </bottom>
      <diagonal/>
    </border>
    <border>
      <left style="thin">
        <color rgb="FFEEECE1"/>
      </left>
      <right style="thin">
        <color rgb="FFEEECE1"/>
      </right>
      <top/>
      <bottom style="thin">
        <color auto="1"/>
      </bottom>
      <diagonal/>
    </border>
    <border>
      <left/>
      <right/>
      <top/>
      <bottom style="thin">
        <color auto="1"/>
      </bottom>
      <diagonal/>
    </border>
    <border>
      <left/>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s>
  <cellStyleXfs count="10">
    <xf numFmtId="0" fontId="0" fillId="0" borderId="0"/>
    <xf numFmtId="0" fontId="1" fillId="0" borderId="0"/>
    <xf numFmtId="0" fontId="24" fillId="0" borderId="0"/>
    <xf numFmtId="0" fontId="33" fillId="0" borderId="0"/>
    <xf numFmtId="0" fontId="34" fillId="0" borderId="0"/>
    <xf numFmtId="43" fontId="34" fillId="0" borderId="0" applyFont="0" applyFill="0" applyBorder="0" applyAlignment="0" applyProtection="0"/>
    <xf numFmtId="164" fontId="37" fillId="0" borderId="0"/>
    <xf numFmtId="166" fontId="41" fillId="0" borderId="0" applyFont="0" applyFill="0" applyBorder="0" applyAlignment="0" applyProtection="0"/>
    <xf numFmtId="0" fontId="43" fillId="0" borderId="0"/>
    <xf numFmtId="0" fontId="71" fillId="0" borderId="0" applyNumberFormat="0" applyFill="0" applyBorder="0" applyAlignment="0" applyProtection="0">
      <alignment vertical="top"/>
      <protection locked="0"/>
    </xf>
  </cellStyleXfs>
  <cellXfs count="320">
    <xf numFmtId="0" fontId="0" fillId="0" borderId="0" xfId="0"/>
    <xf numFmtId="0" fontId="0" fillId="0" borderId="0" xfId="0" applyAlignment="1">
      <alignment horizontal="center"/>
    </xf>
    <xf numFmtId="0" fontId="3" fillId="0" borderId="0" xfId="0" applyFont="1" applyAlignment="1">
      <alignment horizontal="center"/>
    </xf>
    <xf numFmtId="0" fontId="0" fillId="2" borderId="0" xfId="0" applyFill="1"/>
    <xf numFmtId="4" fontId="5" fillId="0" borderId="5" xfId="0" applyNumberFormat="1" applyFont="1" applyBorder="1"/>
    <xf numFmtId="0" fontId="0" fillId="3" borderId="3" xfId="0" applyFill="1" applyBorder="1"/>
    <xf numFmtId="0" fontId="6" fillId="0" borderId="0" xfId="0" applyFont="1" applyAlignment="1">
      <alignment horizontal="center"/>
    </xf>
    <xf numFmtId="0" fontId="7" fillId="0" borderId="0" xfId="0" applyFont="1" applyAlignment="1">
      <alignment wrapText="1"/>
    </xf>
    <xf numFmtId="0" fontId="7" fillId="0" borderId="0" xfId="0" applyFont="1" applyAlignment="1">
      <alignment horizontal="center"/>
    </xf>
    <xf numFmtId="0" fontId="8" fillId="0" borderId="0" xfId="0" applyFont="1"/>
    <xf numFmtId="0" fontId="10" fillId="4" borderId="0" xfId="0" applyFont="1" applyFill="1" applyAlignment="1">
      <alignment wrapText="1"/>
    </xf>
    <xf numFmtId="0" fontId="7" fillId="0" borderId="6" xfId="0" applyFont="1" applyBorder="1" applyAlignment="1">
      <alignment wrapText="1"/>
    </xf>
    <xf numFmtId="0" fontId="7" fillId="0" borderId="6" xfId="0" applyFont="1" applyBorder="1" applyAlignment="1">
      <alignment horizontal="center"/>
    </xf>
    <xf numFmtId="0" fontId="9" fillId="0" borderId="0" xfId="0" applyFont="1" applyAlignment="1">
      <alignment horizontal="center"/>
    </xf>
    <xf numFmtId="0" fontId="10" fillId="0" borderId="0" xfId="0" applyFont="1" applyAlignment="1">
      <alignment wrapText="1"/>
    </xf>
    <xf numFmtId="0" fontId="11" fillId="0" borderId="0" xfId="0" applyFont="1" applyAlignment="1">
      <alignment wrapText="1"/>
    </xf>
    <xf numFmtId="0" fontId="10" fillId="0" borderId="7" xfId="0" applyFont="1" applyBorder="1" applyAlignment="1">
      <alignment wrapText="1"/>
    </xf>
    <xf numFmtId="0" fontId="7" fillId="0" borderId="7" xfId="0" applyFont="1" applyBorder="1" applyAlignment="1">
      <alignment horizontal="center"/>
    </xf>
    <xf numFmtId="0" fontId="17" fillId="0" borderId="0" xfId="0" applyFont="1" applyAlignment="1">
      <alignment horizontal="center"/>
    </xf>
    <xf numFmtId="0" fontId="8" fillId="0" borderId="0" xfId="0" applyFont="1" applyAlignment="1">
      <alignment horizontal="center"/>
    </xf>
    <xf numFmtId="0" fontId="18" fillId="0" borderId="0" xfId="0" applyFont="1" applyAlignment="1">
      <alignment horizontal="center"/>
    </xf>
    <xf numFmtId="0" fontId="19" fillId="0" borderId="1" xfId="0" applyFont="1" applyBorder="1" applyAlignment="1">
      <alignment horizontal="center"/>
    </xf>
    <xf numFmtId="0" fontId="19" fillId="0" borderId="1" xfId="0" applyFont="1" applyBorder="1"/>
    <xf numFmtId="0" fontId="21" fillId="0" borderId="0" xfId="0" applyFont="1" applyAlignment="1">
      <alignment horizontal="center"/>
    </xf>
    <xf numFmtId="4" fontId="5" fillId="0" borderId="0" xfId="0" applyNumberFormat="1" applyFont="1"/>
    <xf numFmtId="0" fontId="4" fillId="0" borderId="2" xfId="0" applyFont="1" applyBorder="1" applyAlignment="1">
      <alignment horizontal="center"/>
    </xf>
    <xf numFmtId="0" fontId="4" fillId="0" borderId="0" xfId="0" applyFont="1" applyAlignment="1">
      <alignment horizontal="center"/>
    </xf>
    <xf numFmtId="0" fontId="4" fillId="0" borderId="0" xfId="0" applyFont="1" applyAlignment="1">
      <alignment wrapText="1"/>
    </xf>
    <xf numFmtId="4" fontId="2" fillId="3" borderId="2" xfId="0" applyNumberFormat="1" applyFont="1" applyFill="1" applyBorder="1"/>
    <xf numFmtId="0" fontId="4" fillId="0" borderId="5" xfId="0" applyFont="1" applyBorder="1"/>
    <xf numFmtId="4" fontId="0" fillId="0" borderId="0" xfId="0" applyNumberFormat="1"/>
    <xf numFmtId="0" fontId="10" fillId="4" borderId="0" xfId="0" applyFont="1" applyFill="1" applyAlignment="1">
      <alignment horizontal="center"/>
    </xf>
    <xf numFmtId="2" fontId="18" fillId="0" borderId="0" xfId="0" applyNumberFormat="1" applyFont="1" applyAlignment="1">
      <alignment horizontal="center"/>
    </xf>
    <xf numFmtId="0" fontId="17" fillId="0" borderId="0" xfId="0" applyFont="1" applyAlignment="1">
      <alignment horizontal="center" wrapText="1"/>
    </xf>
    <xf numFmtId="0" fontId="19" fillId="5" borderId="4" xfId="0" applyFont="1" applyFill="1" applyBorder="1"/>
    <xf numFmtId="0" fontId="19" fillId="3" borderId="2" xfId="0" applyFont="1" applyFill="1" applyBorder="1"/>
    <xf numFmtId="0" fontId="28" fillId="0" borderId="0" xfId="0" applyFont="1"/>
    <xf numFmtId="0" fontId="4" fillId="6" borderId="0" xfId="0" applyFont="1" applyFill="1" applyAlignment="1">
      <alignment horizontal="center"/>
    </xf>
    <xf numFmtId="0" fontId="19" fillId="6" borderId="6" xfId="0" applyFont="1" applyFill="1" applyBorder="1" applyAlignment="1">
      <alignment wrapText="1"/>
    </xf>
    <xf numFmtId="4" fontId="2" fillId="6" borderId="6" xfId="0" applyNumberFormat="1" applyFont="1" applyFill="1" applyBorder="1"/>
    <xf numFmtId="0" fontId="19" fillId="0" borderId="0" xfId="0" applyFont="1" applyAlignment="1">
      <alignment horizontal="center" vertical="top" wrapText="1"/>
    </xf>
    <xf numFmtId="0" fontId="8" fillId="8" borderId="0" xfId="0" applyFont="1" applyFill="1" applyAlignment="1">
      <alignment horizontal="center"/>
    </xf>
    <xf numFmtId="0" fontId="32" fillId="0" borderId="0" xfId="0" applyFont="1" applyAlignment="1">
      <alignment horizontal="center"/>
    </xf>
    <xf numFmtId="4" fontId="31" fillId="0" borderId="0" xfId="0" applyNumberFormat="1" applyFont="1" applyAlignment="1">
      <alignment horizontal="right"/>
    </xf>
    <xf numFmtId="0" fontId="15" fillId="0" borderId="0" xfId="0" applyFont="1" applyAlignment="1">
      <alignment horizontal="center"/>
    </xf>
    <xf numFmtId="0" fontId="8" fillId="8" borderId="0" xfId="0" applyFont="1" applyFill="1" applyAlignment="1">
      <alignment wrapText="1"/>
    </xf>
    <xf numFmtId="0" fontId="7" fillId="8" borderId="0" xfId="0" applyFont="1" applyFill="1" applyAlignment="1">
      <alignment horizontal="center"/>
    </xf>
    <xf numFmtId="0" fontId="14" fillId="8" borderId="0" xfId="0" applyFont="1" applyFill="1" applyAlignment="1">
      <alignment horizontal="center"/>
    </xf>
    <xf numFmtId="0" fontId="6" fillId="8" borderId="0" xfId="0" applyFont="1" applyFill="1" applyAlignment="1">
      <alignment horizontal="center"/>
    </xf>
    <xf numFmtId="0" fontId="14" fillId="8" borderId="0" xfId="0" applyFont="1" applyFill="1" applyAlignment="1">
      <alignment wrapText="1"/>
    </xf>
    <xf numFmtId="0" fontId="15" fillId="0" borderId="0" xfId="0" applyFont="1" applyAlignment="1">
      <alignment wrapText="1"/>
    </xf>
    <xf numFmtId="0" fontId="15" fillId="0" borderId="6" xfId="0" applyFont="1" applyBorder="1" applyAlignment="1">
      <alignment wrapText="1"/>
    </xf>
    <xf numFmtId="0" fontId="14" fillId="4" borderId="0" xfId="0" applyFont="1" applyFill="1" applyAlignment="1">
      <alignment wrapText="1"/>
    </xf>
    <xf numFmtId="0" fontId="15" fillId="0" borderId="6" xfId="0" applyFont="1" applyBorder="1" applyAlignment="1">
      <alignment horizontal="center"/>
    </xf>
    <xf numFmtId="0" fontId="44" fillId="0" borderId="0" xfId="6" applyNumberFormat="1" applyFont="1" applyAlignment="1">
      <alignment horizontal="right" vertical="top"/>
    </xf>
    <xf numFmtId="0" fontId="34" fillId="0" borderId="0" xfId="6" applyNumberFormat="1" applyFont="1" applyAlignment="1">
      <alignment horizontal="center"/>
    </xf>
    <xf numFmtId="4" fontId="34" fillId="0" borderId="0" xfId="6" applyNumberFormat="1" applyFont="1" applyAlignment="1">
      <alignment horizontal="right"/>
    </xf>
    <xf numFmtId="4" fontId="34" fillId="0" borderId="0" xfId="6" applyNumberFormat="1" applyFont="1" applyAlignment="1">
      <alignment horizontal="right" vertical="center"/>
    </xf>
    <xf numFmtId="0" fontId="44" fillId="0" borderId="0" xfId="6" applyNumberFormat="1" applyFont="1" applyAlignment="1">
      <alignment horizontal="center" vertical="top"/>
    </xf>
    <xf numFmtId="4" fontId="46" fillId="0" borderId="0" xfId="6" applyNumberFormat="1" applyFont="1" applyAlignment="1">
      <alignment horizontal="right"/>
    </xf>
    <xf numFmtId="4" fontId="46" fillId="0" borderId="0" xfId="6" applyNumberFormat="1" applyFont="1" applyAlignment="1">
      <alignment horizontal="right" vertical="center"/>
    </xf>
    <xf numFmtId="0" fontId="48" fillId="0" borderId="0" xfId="6" applyNumberFormat="1" applyFont="1" applyAlignment="1">
      <alignment horizontal="center"/>
    </xf>
    <xf numFmtId="0" fontId="15" fillId="0" borderId="0" xfId="6" applyNumberFormat="1" applyFont="1" applyAlignment="1">
      <alignment horizontal="left" vertical="top" wrapText="1"/>
    </xf>
    <xf numFmtId="0" fontId="15" fillId="0" borderId="0" xfId="6" applyNumberFormat="1" applyFont="1" applyAlignment="1">
      <alignment horizontal="center"/>
    </xf>
    <xf numFmtId="164" fontId="15" fillId="0" borderId="0" xfId="6" applyFont="1" applyAlignment="1">
      <alignment horizontal="left" vertical="center" wrapText="1"/>
    </xf>
    <xf numFmtId="4" fontId="15" fillId="0" borderId="0" xfId="6" applyNumberFormat="1" applyFont="1" applyAlignment="1">
      <alignment horizontal="left" vertical="center"/>
    </xf>
    <xf numFmtId="164" fontId="15" fillId="0" borderId="0" xfId="6" applyFont="1" applyAlignment="1">
      <alignment horizontal="center" vertical="center"/>
    </xf>
    <xf numFmtId="0" fontId="10" fillId="4" borderId="0" xfId="0" applyFont="1" applyFill="1" applyAlignment="1">
      <alignment horizontal="center" wrapText="1"/>
    </xf>
    <xf numFmtId="0" fontId="15" fillId="0" borderId="0" xfId="6" applyNumberFormat="1" applyFont="1" applyAlignment="1">
      <alignment horizontal="center" vertical="top" wrapText="1"/>
    </xf>
    <xf numFmtId="49" fontId="36" fillId="0" borderId="0" xfId="6" applyNumberFormat="1" applyFont="1" applyAlignment="1">
      <alignment horizontal="center" vertical="center"/>
    </xf>
    <xf numFmtId="49" fontId="36" fillId="0" borderId="0" xfId="6" applyNumberFormat="1" applyFont="1" applyAlignment="1">
      <alignment horizontal="center"/>
    </xf>
    <xf numFmtId="4" fontId="10" fillId="4" borderId="0" xfId="0" applyNumberFormat="1" applyFont="1" applyFill="1" applyAlignment="1">
      <alignment horizontal="right" wrapText="1"/>
    </xf>
    <xf numFmtId="0" fontId="10" fillId="4" borderId="0" xfId="0" applyFont="1" applyFill="1" applyAlignment="1">
      <alignment horizontal="right" wrapText="1"/>
    </xf>
    <xf numFmtId="4" fontId="7" fillId="0" borderId="0" xfId="0" applyNumberFormat="1" applyFont="1" applyAlignment="1">
      <alignment horizontal="right"/>
    </xf>
    <xf numFmtId="4" fontId="7" fillId="0" borderId="6" xfId="0" applyNumberFormat="1" applyFont="1" applyBorder="1" applyAlignment="1">
      <alignment horizontal="right"/>
    </xf>
    <xf numFmtId="4" fontId="7" fillId="0" borderId="7" xfId="0" applyNumberFormat="1" applyFont="1" applyBorder="1" applyAlignment="1">
      <alignment horizontal="right"/>
    </xf>
    <xf numFmtId="4" fontId="10" fillId="0" borderId="7" xfId="0" applyNumberFormat="1" applyFont="1" applyBorder="1" applyAlignment="1">
      <alignment horizontal="right"/>
    </xf>
    <xf numFmtId="4" fontId="7" fillId="8" borderId="0" xfId="0" applyNumberFormat="1" applyFont="1" applyFill="1" applyAlignment="1">
      <alignment horizontal="right"/>
    </xf>
    <xf numFmtId="4" fontId="10" fillId="8" borderId="0" xfId="0" applyNumberFormat="1" applyFont="1" applyFill="1" applyAlignment="1">
      <alignment horizontal="right"/>
    </xf>
    <xf numFmtId="4" fontId="10" fillId="0" borderId="0" xfId="0" applyNumberFormat="1" applyFont="1" applyAlignment="1">
      <alignment horizontal="right"/>
    </xf>
    <xf numFmtId="4" fontId="15" fillId="0" borderId="0" xfId="0" applyNumberFormat="1" applyFont="1" applyAlignment="1">
      <alignment horizontal="right"/>
    </xf>
    <xf numFmtId="4" fontId="8" fillId="8" borderId="0" xfId="0" applyNumberFormat="1" applyFont="1" applyFill="1" applyAlignment="1">
      <alignment horizontal="right"/>
    </xf>
    <xf numFmtId="4" fontId="14" fillId="8" borderId="0" xfId="0" applyNumberFormat="1" applyFont="1" applyFill="1" applyAlignment="1">
      <alignment horizontal="right"/>
    </xf>
    <xf numFmtId="0" fontId="15" fillId="0" borderId="0" xfId="6" applyNumberFormat="1" applyFont="1" applyAlignment="1">
      <alignment horizontal="right" vertical="top" wrapText="1"/>
    </xf>
    <xf numFmtId="3" fontId="15" fillId="0" borderId="0" xfId="6" applyNumberFormat="1" applyFont="1" applyAlignment="1">
      <alignment horizontal="right"/>
    </xf>
    <xf numFmtId="165" fontId="15" fillId="0" borderId="0" xfId="6" applyNumberFormat="1" applyFont="1" applyAlignment="1">
      <alignment horizontal="right"/>
    </xf>
    <xf numFmtId="3" fontId="15" fillId="0" borderId="0" xfId="6" applyNumberFormat="1" applyFont="1" applyAlignment="1">
      <alignment horizontal="right" vertical="center" wrapText="1"/>
    </xf>
    <xf numFmtId="0" fontId="44" fillId="0" borderId="0" xfId="6" applyNumberFormat="1" applyFont="1" applyAlignment="1">
      <alignment vertical="top"/>
    </xf>
    <xf numFmtId="0" fontId="44" fillId="0" borderId="0" xfId="6" applyNumberFormat="1" applyFont="1" applyAlignment="1">
      <alignment vertical="center" wrapText="1"/>
    </xf>
    <xf numFmtId="164" fontId="15" fillId="0" borderId="6" xfId="6" applyFont="1" applyBorder="1" applyAlignment="1">
      <alignment horizontal="left" vertical="center" wrapText="1"/>
    </xf>
    <xf numFmtId="0" fontId="15" fillId="0" borderId="6" xfId="6" applyNumberFormat="1" applyFont="1" applyBorder="1" applyAlignment="1">
      <alignment horizontal="center"/>
    </xf>
    <xf numFmtId="0" fontId="49" fillId="0" borderId="0" xfId="6" applyNumberFormat="1" applyFont="1" applyAlignment="1">
      <alignment vertical="top" wrapText="1"/>
    </xf>
    <xf numFmtId="0" fontId="50" fillId="0" borderId="0" xfId="6" applyNumberFormat="1" applyFont="1" applyAlignment="1">
      <alignment vertical="center" wrapText="1"/>
    </xf>
    <xf numFmtId="0" fontId="15" fillId="0" borderId="6" xfId="6" applyNumberFormat="1" applyFont="1" applyBorder="1" applyAlignment="1">
      <alignment horizontal="left" vertical="center" wrapText="1"/>
    </xf>
    <xf numFmtId="0" fontId="49" fillId="0" borderId="0" xfId="6" applyNumberFormat="1" applyFont="1" applyAlignment="1">
      <alignment vertical="top"/>
    </xf>
    <xf numFmtId="4" fontId="48" fillId="0" borderId="0" xfId="6" applyNumberFormat="1" applyFont="1" applyAlignment="1">
      <alignment horizontal="right"/>
    </xf>
    <xf numFmtId="164" fontId="38" fillId="0" borderId="0" xfId="6" applyFont="1" applyAlignment="1">
      <alignment vertical="top"/>
    </xf>
    <xf numFmtId="49" fontId="39" fillId="0" borderId="0" xfId="6" applyNumberFormat="1" applyFont="1" applyAlignment="1" applyProtection="1">
      <alignment vertical="center" wrapText="1"/>
      <protection locked="0"/>
    </xf>
    <xf numFmtId="164" fontId="42" fillId="0" borderId="0" xfId="6" applyFont="1"/>
    <xf numFmtId="164" fontId="15" fillId="0" borderId="6" xfId="6" applyFont="1" applyBorder="1" applyAlignment="1">
      <alignment vertical="center" wrapText="1"/>
    </xf>
    <xf numFmtId="1" fontId="49" fillId="0" borderId="0" xfId="6" applyNumberFormat="1" applyFont="1" applyAlignment="1">
      <alignment horizontal="center" vertical="top"/>
    </xf>
    <xf numFmtId="0" fontId="49" fillId="0" borderId="0" xfId="6" applyNumberFormat="1" applyFont="1" applyAlignment="1">
      <alignment vertical="center" wrapText="1"/>
    </xf>
    <xf numFmtId="49" fontId="15" fillId="0" borderId="0" xfId="6" applyNumberFormat="1" applyFont="1" applyAlignment="1">
      <alignment vertical="top"/>
    </xf>
    <xf numFmtId="0" fontId="6" fillId="0" borderId="0" xfId="0" applyFont="1"/>
    <xf numFmtId="0" fontId="52" fillId="0" borderId="0" xfId="6" applyNumberFormat="1" applyFont="1" applyAlignment="1">
      <alignment horizontal="center" vertical="top"/>
    </xf>
    <xf numFmtId="1" fontId="52" fillId="0" borderId="0" xfId="6" applyNumberFormat="1" applyFont="1" applyAlignment="1">
      <alignment horizontal="center" vertical="top"/>
    </xf>
    <xf numFmtId="4" fontId="15" fillId="0" borderId="0" xfId="6" applyNumberFormat="1" applyFont="1" applyAlignment="1">
      <alignment horizontal="right"/>
    </xf>
    <xf numFmtId="0" fontId="47" fillId="0" borderId="0" xfId="6" applyNumberFormat="1" applyFont="1" applyAlignment="1">
      <alignment horizontal="right" vertical="top"/>
    </xf>
    <xf numFmtId="0" fontId="46" fillId="0" borderId="0" xfId="6" applyNumberFormat="1" applyFont="1" applyAlignment="1">
      <alignment horizontal="right"/>
    </xf>
    <xf numFmtId="3" fontId="46" fillId="0" borderId="0" xfId="6" applyNumberFormat="1" applyFont="1" applyAlignment="1">
      <alignment horizontal="right"/>
    </xf>
    <xf numFmtId="0" fontId="46" fillId="0" borderId="6" xfId="6" applyNumberFormat="1" applyFont="1" applyBorder="1" applyAlignment="1">
      <alignment horizontal="right"/>
    </xf>
    <xf numFmtId="4" fontId="15" fillId="0" borderId="6" xfId="6" applyNumberFormat="1" applyFont="1" applyBorder="1" applyAlignment="1">
      <alignment horizontal="right"/>
    </xf>
    <xf numFmtId="0" fontId="49" fillId="0" borderId="7" xfId="6" applyNumberFormat="1" applyFont="1" applyBorder="1" applyAlignment="1">
      <alignment vertical="top"/>
    </xf>
    <xf numFmtId="0" fontId="44" fillId="0" borderId="7" xfId="6" applyNumberFormat="1" applyFont="1" applyBorder="1" applyAlignment="1">
      <alignment vertical="top"/>
    </xf>
    <xf numFmtId="164" fontId="48" fillId="0" borderId="0" xfId="6" applyFont="1"/>
    <xf numFmtId="49" fontId="50" fillId="0" borderId="0" xfId="6" applyNumberFormat="1" applyFont="1" applyAlignment="1" applyProtection="1">
      <alignment vertical="center" wrapText="1"/>
      <protection locked="0"/>
    </xf>
    <xf numFmtId="164" fontId="42" fillId="0" borderId="0" xfId="6" applyFont="1" applyAlignment="1">
      <alignment horizontal="center"/>
    </xf>
    <xf numFmtId="164" fontId="38" fillId="0" borderId="0" xfId="6" applyFont="1" applyAlignment="1">
      <alignment horizontal="center" vertical="top" wrapText="1"/>
    </xf>
    <xf numFmtId="49" fontId="50" fillId="0" borderId="0" xfId="6" applyNumberFormat="1" applyFont="1" applyAlignment="1" applyProtection="1">
      <alignment horizontal="center" vertical="center" wrapText="1"/>
      <protection locked="0"/>
    </xf>
    <xf numFmtId="164" fontId="15" fillId="0" borderId="0" xfId="6" applyFont="1" applyAlignment="1">
      <alignment vertical="center" wrapText="1"/>
    </xf>
    <xf numFmtId="0" fontId="15" fillId="0" borderId="0" xfId="6" applyNumberFormat="1" applyFont="1" applyAlignment="1">
      <alignment horizontal="center" wrapText="1"/>
    </xf>
    <xf numFmtId="164" fontId="15" fillId="0" borderId="0" xfId="6" applyFont="1" applyAlignment="1">
      <alignment horizontal="center" wrapText="1"/>
    </xf>
    <xf numFmtId="0" fontId="49" fillId="0" borderId="0" xfId="6" applyNumberFormat="1" applyFont="1" applyAlignment="1">
      <alignment horizontal="right" vertical="top"/>
    </xf>
    <xf numFmtId="4" fontId="49" fillId="0" borderId="0" xfId="6" applyNumberFormat="1" applyFont="1" applyAlignment="1">
      <alignment horizontal="right"/>
    </xf>
    <xf numFmtId="0" fontId="15" fillId="0" borderId="0" xfId="6" applyNumberFormat="1" applyFont="1" applyAlignment="1">
      <alignment horizontal="left" vertical="center" wrapText="1"/>
    </xf>
    <xf numFmtId="164" fontId="40" fillId="0" borderId="0" xfId="6" applyFont="1" applyAlignment="1">
      <alignment horizontal="right" vertical="top"/>
    </xf>
    <xf numFmtId="0" fontId="44" fillId="0" borderId="0" xfId="6" applyNumberFormat="1" applyFont="1" applyAlignment="1">
      <alignment horizontal="right" vertical="center" wrapText="1"/>
    </xf>
    <xf numFmtId="0" fontId="47" fillId="0" borderId="0" xfId="6" applyNumberFormat="1" applyFont="1" applyAlignment="1">
      <alignment horizontal="right" vertical="center" wrapText="1"/>
    </xf>
    <xf numFmtId="0" fontId="44" fillId="0" borderId="7" xfId="6" applyNumberFormat="1" applyFont="1" applyBorder="1" applyAlignment="1">
      <alignment horizontal="right" vertical="top"/>
    </xf>
    <xf numFmtId="164" fontId="42" fillId="0" borderId="0" xfId="6" applyFont="1" applyAlignment="1">
      <alignment horizontal="right"/>
    </xf>
    <xf numFmtId="164" fontId="38" fillId="0" borderId="0" xfId="6" applyFont="1" applyAlignment="1">
      <alignment horizontal="right" vertical="top"/>
    </xf>
    <xf numFmtId="49" fontId="39" fillId="0" borderId="0" xfId="6" applyNumberFormat="1" applyFont="1" applyAlignment="1" applyProtection="1">
      <alignment horizontal="right" vertical="center" wrapText="1"/>
      <protection locked="0"/>
    </xf>
    <xf numFmtId="0" fontId="49" fillId="0" borderId="0" xfId="6" applyNumberFormat="1" applyFont="1" applyAlignment="1">
      <alignment horizontal="right" vertical="center" wrapText="1"/>
    </xf>
    <xf numFmtId="0" fontId="15" fillId="0" borderId="6" xfId="6" applyNumberFormat="1" applyFont="1" applyBorder="1" applyAlignment="1">
      <alignment horizontal="left" vertical="top" wrapText="1"/>
    </xf>
    <xf numFmtId="0" fontId="49" fillId="0" borderId="7" xfId="6" applyNumberFormat="1" applyFont="1" applyBorder="1" applyAlignment="1">
      <alignment horizontal="right" vertical="top"/>
    </xf>
    <xf numFmtId="4" fontId="49" fillId="0" borderId="7" xfId="6" applyNumberFormat="1" applyFont="1" applyBorder="1" applyAlignment="1">
      <alignment horizontal="right"/>
    </xf>
    <xf numFmtId="49" fontId="15" fillId="0" borderId="0" xfId="6" applyNumberFormat="1" applyFont="1" applyAlignment="1">
      <alignment horizontal="center"/>
    </xf>
    <xf numFmtId="49" fontId="54" fillId="0" borderId="0" xfId="6" applyNumberFormat="1" applyFont="1" applyAlignment="1" applyProtection="1">
      <alignment horizontal="center" vertical="center"/>
      <protection locked="0"/>
    </xf>
    <xf numFmtId="0" fontId="45" fillId="7" borderId="0" xfId="0" applyFont="1" applyFill="1" applyAlignment="1">
      <alignment wrapText="1"/>
    </xf>
    <xf numFmtId="0" fontId="7" fillId="7" borderId="0" xfId="0" applyFont="1" applyFill="1" applyAlignment="1">
      <alignment horizontal="center"/>
    </xf>
    <xf numFmtId="4" fontId="7" fillId="7" borderId="0" xfId="0" applyNumberFormat="1" applyFont="1" applyFill="1" applyAlignment="1">
      <alignment horizontal="right"/>
    </xf>
    <xf numFmtId="0" fontId="14" fillId="0" borderId="0" xfId="0" applyFont="1" applyAlignment="1">
      <alignment horizontal="center"/>
    </xf>
    <xf numFmtId="164" fontId="54" fillId="0" borderId="0" xfId="6" applyFont="1" applyAlignment="1">
      <alignment vertical="top" wrapText="1"/>
    </xf>
    <xf numFmtId="164" fontId="54" fillId="0" borderId="0" xfId="6" applyFont="1" applyAlignment="1">
      <alignment horizontal="left" vertical="top" wrapText="1"/>
    </xf>
    <xf numFmtId="49" fontId="36" fillId="0" borderId="0" xfId="6" applyNumberFormat="1" applyFont="1" applyAlignment="1">
      <alignment vertical="center"/>
    </xf>
    <xf numFmtId="49" fontId="56" fillId="0" borderId="0" xfId="6" applyNumberFormat="1" applyFont="1" applyAlignment="1" applyProtection="1">
      <alignment horizontal="center" vertical="center"/>
      <protection locked="0"/>
    </xf>
    <xf numFmtId="0" fontId="49" fillId="0" borderId="7" xfId="6" applyNumberFormat="1" applyFont="1" applyBorder="1" applyAlignment="1">
      <alignment horizontal="left" vertical="top"/>
    </xf>
    <xf numFmtId="0" fontId="49" fillId="7" borderId="0" xfId="6" applyNumberFormat="1" applyFont="1" applyFill="1" applyAlignment="1">
      <alignment horizontal="right" vertical="top"/>
    </xf>
    <xf numFmtId="4" fontId="49" fillId="7" borderId="0" xfId="6" applyNumberFormat="1" applyFont="1" applyFill="1" applyAlignment="1">
      <alignment horizontal="right"/>
    </xf>
    <xf numFmtId="49" fontId="36" fillId="0" borderId="0" xfId="6" applyNumberFormat="1" applyFont="1"/>
    <xf numFmtId="49" fontId="36" fillId="0" borderId="0" xfId="6" applyNumberFormat="1" applyFont="1" applyAlignment="1">
      <alignment horizontal="center" wrapText="1"/>
    </xf>
    <xf numFmtId="4" fontId="9" fillId="4" borderId="1" xfId="0" applyNumberFormat="1" applyFont="1" applyFill="1" applyBorder="1" applyAlignment="1">
      <alignment horizontal="center" vertical="center" wrapText="1"/>
    </xf>
    <xf numFmtId="0" fontId="6" fillId="4" borderId="1" xfId="0" applyFont="1" applyFill="1" applyBorder="1" applyAlignment="1">
      <alignment horizontal="center" vertical="center" wrapText="1"/>
    </xf>
    <xf numFmtId="4" fontId="6" fillId="4" borderId="1" xfId="0" applyNumberFormat="1" applyFont="1" applyFill="1" applyBorder="1" applyAlignment="1">
      <alignment horizontal="center" vertical="center" wrapText="1"/>
    </xf>
    <xf numFmtId="0" fontId="12" fillId="0" borderId="0" xfId="0" applyFont="1" applyAlignment="1">
      <alignment wrapText="1"/>
    </xf>
    <xf numFmtId="0" fontId="59" fillId="0" borderId="0" xfId="0" applyFont="1" applyAlignment="1">
      <alignment horizontal="center"/>
    </xf>
    <xf numFmtId="4" fontId="7" fillId="0" borderId="0" xfId="0" applyNumberFormat="1" applyFont="1"/>
    <xf numFmtId="0" fontId="60" fillId="0" borderId="0" xfId="0" applyFont="1" applyAlignment="1">
      <alignment horizontal="center" vertical="center"/>
    </xf>
    <xf numFmtId="0" fontId="60" fillId="0" borderId="0" xfId="0" applyFont="1" applyAlignment="1">
      <alignment horizontal="center"/>
    </xf>
    <xf numFmtId="0" fontId="49" fillId="0" borderId="0" xfId="0" applyFont="1" applyAlignment="1">
      <alignment horizontal="left" wrapText="1"/>
    </xf>
    <xf numFmtId="3" fontId="15" fillId="0" borderId="0" xfId="0" applyNumberFormat="1" applyFont="1"/>
    <xf numFmtId="4" fontId="15" fillId="0" borderId="0" xfId="0" applyNumberFormat="1" applyFont="1"/>
    <xf numFmtId="0" fontId="36" fillId="0" borderId="0" xfId="0" applyFont="1" applyAlignment="1">
      <alignment horizontal="center" vertical="center"/>
    </xf>
    <xf numFmtId="0" fontId="15" fillId="0" borderId="0" xfId="0" applyFont="1" applyAlignment="1">
      <alignment vertical="top" wrapText="1"/>
    </xf>
    <xf numFmtId="0" fontId="61" fillId="0" borderId="0" xfId="0" applyFont="1" applyAlignment="1">
      <alignment horizontal="center" vertical="center"/>
    </xf>
    <xf numFmtId="4" fontId="49" fillId="0" borderId="0" xfId="0" applyNumberFormat="1" applyFont="1"/>
    <xf numFmtId="0" fontId="36" fillId="0" borderId="0" xfId="0" applyFont="1" applyAlignment="1">
      <alignment wrapText="1"/>
    </xf>
    <xf numFmtId="0" fontId="52" fillId="0" borderId="0" xfId="0" applyFont="1" applyAlignment="1">
      <alignment horizontal="center"/>
    </xf>
    <xf numFmtId="0" fontId="50" fillId="0" borderId="0" xfId="0" applyFont="1" applyAlignment="1">
      <alignment wrapText="1"/>
    </xf>
    <xf numFmtId="0" fontId="61" fillId="0" borderId="0" xfId="0" applyFont="1" applyAlignment="1">
      <alignment horizontal="center"/>
    </xf>
    <xf numFmtId="3" fontId="15" fillId="0" borderId="6" xfId="0" applyNumberFormat="1" applyFont="1" applyBorder="1"/>
    <xf numFmtId="4" fontId="15" fillId="0" borderId="6" xfId="0" applyNumberFormat="1" applyFont="1" applyBorder="1"/>
    <xf numFmtId="0" fontId="49" fillId="0" borderId="0" xfId="0" applyFont="1" applyAlignment="1">
      <alignment wrapText="1"/>
    </xf>
    <xf numFmtId="0" fontId="63" fillId="0" borderId="0" xfId="0" applyFont="1" applyAlignment="1">
      <alignment horizontal="center"/>
    </xf>
    <xf numFmtId="0" fontId="36" fillId="0" borderId="0" xfId="0" applyFont="1" applyAlignment="1">
      <alignment horizontal="center"/>
    </xf>
    <xf numFmtId="0" fontId="60" fillId="0" borderId="0" xfId="0" applyFont="1"/>
    <xf numFmtId="0" fontId="36" fillId="0" borderId="0" xfId="0" applyFont="1"/>
    <xf numFmtId="0" fontId="65" fillId="0" borderId="0" xfId="0" applyFont="1" applyAlignment="1">
      <alignment horizontal="center"/>
    </xf>
    <xf numFmtId="0" fontId="48" fillId="0" borderId="0" xfId="0" applyFont="1"/>
    <xf numFmtId="0" fontId="52" fillId="0" borderId="0" xfId="0" applyFont="1" applyAlignment="1">
      <alignment horizontal="center" vertical="center"/>
    </xf>
    <xf numFmtId="0" fontId="66" fillId="0" borderId="0" xfId="0" applyFont="1" applyAlignment="1">
      <alignment horizontal="center"/>
    </xf>
    <xf numFmtId="0" fontId="66" fillId="0" borderId="0" xfId="0" applyFont="1" applyAlignment="1">
      <alignment horizontal="center" vertical="center"/>
    </xf>
    <xf numFmtId="4" fontId="49" fillId="0" borderId="7" xfId="0" applyNumberFormat="1" applyFont="1" applyBorder="1"/>
    <xf numFmtId="0" fontId="50" fillId="0" borderId="0" xfId="0" applyFont="1" applyAlignment="1">
      <alignment horizontal="center"/>
    </xf>
    <xf numFmtId="0" fontId="48" fillId="0" borderId="0" xfId="0" applyFont="1" applyAlignment="1">
      <alignment horizontal="center"/>
    </xf>
    <xf numFmtId="4" fontId="15" fillId="6" borderId="0" xfId="0" applyNumberFormat="1" applyFont="1" applyFill="1"/>
    <xf numFmtId="0" fontId="17" fillId="0" borderId="0" xfId="0" applyFont="1"/>
    <xf numFmtId="0" fontId="33" fillId="0" borderId="0" xfId="9" applyNumberFormat="1" applyFont="1" applyFill="1" applyBorder="1" applyAlignment="1" applyProtection="1">
      <alignment horizontal="center" shrinkToFit="1"/>
    </xf>
    <xf numFmtId="0" fontId="15" fillId="0" borderId="0" xfId="0" applyFont="1" applyAlignment="1">
      <alignment horizontal="left" vertical="top" wrapText="1"/>
    </xf>
    <xf numFmtId="9" fontId="33" fillId="0" borderId="0" xfId="0" applyNumberFormat="1" applyFont="1" applyAlignment="1">
      <alignment horizontal="center"/>
    </xf>
    <xf numFmtId="1" fontId="33" fillId="0" borderId="0" xfId="0" applyNumberFormat="1" applyFont="1" applyAlignment="1">
      <alignment horizontal="center"/>
    </xf>
    <xf numFmtId="1" fontId="33" fillId="0" borderId="0" xfId="0" applyNumberFormat="1" applyFont="1" applyAlignment="1">
      <alignment horizontal="center" shrinkToFit="1"/>
    </xf>
    <xf numFmtId="0" fontId="49" fillId="0" borderId="0" xfId="0" applyFont="1" applyAlignment="1">
      <alignment vertical="center"/>
    </xf>
    <xf numFmtId="0" fontId="68" fillId="0" borderId="0" xfId="0" applyFont="1" applyAlignment="1">
      <alignment horizontal="center" shrinkToFit="1"/>
    </xf>
    <xf numFmtId="0" fontId="33" fillId="0" borderId="0" xfId="9" applyFont="1" applyFill="1" applyBorder="1" applyAlignment="1" applyProtection="1">
      <alignment horizontal="center" vertical="top"/>
    </xf>
    <xf numFmtId="0" fontId="14" fillId="7" borderId="0" xfId="0" applyFont="1" applyFill="1" applyAlignment="1">
      <alignment horizontal="center"/>
    </xf>
    <xf numFmtId="0" fontId="14" fillId="7" borderId="0" xfId="0" applyFont="1" applyFill="1" applyAlignment="1">
      <alignment wrapText="1"/>
    </xf>
    <xf numFmtId="4" fontId="7" fillId="7" borderId="0" xfId="0" applyNumberFormat="1" applyFont="1" applyFill="1"/>
    <xf numFmtId="0" fontId="72" fillId="0" borderId="0" xfId="9" applyNumberFormat="1" applyFont="1" applyFill="1" applyBorder="1" applyAlignment="1" applyProtection="1">
      <alignment horizontal="center" shrinkToFit="1"/>
    </xf>
    <xf numFmtId="0" fontId="72" fillId="0" borderId="0" xfId="9" applyNumberFormat="1" applyFont="1" applyFill="1" applyBorder="1" applyAlignment="1" applyProtection="1">
      <alignment horizontal="center" wrapText="1" shrinkToFit="1"/>
    </xf>
    <xf numFmtId="9" fontId="15" fillId="0" borderId="0" xfId="0" applyNumberFormat="1" applyFont="1" applyAlignment="1">
      <alignment horizontal="center"/>
    </xf>
    <xf numFmtId="0" fontId="70" fillId="0" borderId="0" xfId="0" applyFont="1" applyAlignment="1">
      <alignment horizontal="center" shrinkToFit="1"/>
    </xf>
    <xf numFmtId="1" fontId="15" fillId="0" borderId="0" xfId="0" applyNumberFormat="1" applyFont="1" applyAlignment="1">
      <alignment horizontal="right"/>
    </xf>
    <xf numFmtId="1" fontId="15" fillId="0" borderId="0" xfId="0" applyNumberFormat="1" applyFont="1" applyAlignment="1">
      <alignment horizontal="right" shrinkToFit="1"/>
    </xf>
    <xf numFmtId="1" fontId="15" fillId="0" borderId="0" xfId="0" applyNumberFormat="1" applyFont="1" applyAlignment="1">
      <alignment horizontal="right" wrapText="1" shrinkToFit="1"/>
    </xf>
    <xf numFmtId="0" fontId="40" fillId="0" borderId="0" xfId="9" applyNumberFormat="1" applyFont="1" applyFill="1" applyBorder="1" applyAlignment="1" applyProtection="1">
      <alignment horizontal="center" shrinkToFit="1"/>
    </xf>
    <xf numFmtId="0" fontId="15" fillId="0" borderId="0" xfId="9" applyNumberFormat="1" applyFont="1" applyFill="1" applyBorder="1" applyAlignment="1" applyProtection="1">
      <alignment horizontal="center" shrinkToFit="1"/>
    </xf>
    <xf numFmtId="0" fontId="49" fillId="0" borderId="0" xfId="9" applyNumberFormat="1" applyFont="1" applyFill="1" applyBorder="1" applyAlignment="1" applyProtection="1">
      <alignment horizontal="center" shrinkToFit="1"/>
    </xf>
    <xf numFmtId="9" fontId="15" fillId="0" borderId="6" xfId="0" applyNumberFormat="1" applyFont="1" applyBorder="1" applyAlignment="1">
      <alignment horizontal="center"/>
    </xf>
    <xf numFmtId="1" fontId="15" fillId="0" borderId="6" xfId="0" applyNumberFormat="1" applyFont="1" applyBorder="1" applyAlignment="1">
      <alignment horizontal="right" wrapText="1" shrinkToFit="1"/>
    </xf>
    <xf numFmtId="0" fontId="15" fillId="0" borderId="6" xfId="0" applyFont="1" applyBorder="1" applyAlignment="1">
      <alignment horizontal="left" vertical="top" wrapText="1"/>
    </xf>
    <xf numFmtId="1" fontId="69" fillId="0" borderId="6" xfId="0" applyNumberFormat="1" applyFont="1" applyBorder="1" applyAlignment="1">
      <alignment horizontal="right" wrapText="1" shrinkToFit="1"/>
    </xf>
    <xf numFmtId="0" fontId="49" fillId="0" borderId="7" xfId="0" applyFont="1" applyBorder="1" applyAlignment="1">
      <alignment vertical="center"/>
    </xf>
    <xf numFmtId="0" fontId="68" fillId="0" borderId="7" xfId="0" applyFont="1" applyBorder="1" applyAlignment="1">
      <alignment horizontal="center" shrinkToFit="1"/>
    </xf>
    <xf numFmtId="0" fontId="8" fillId="0" borderId="0" xfId="0" applyFont="1" applyAlignment="1">
      <alignment wrapText="1"/>
    </xf>
    <xf numFmtId="0" fontId="33" fillId="6" borderId="0" xfId="0" applyFont="1" applyFill="1" applyAlignment="1">
      <alignment horizontal="center"/>
    </xf>
    <xf numFmtId="4" fontId="15" fillId="6" borderId="0" xfId="0" applyNumberFormat="1" applyFont="1" applyFill="1" applyAlignment="1">
      <alignment horizontal="right"/>
    </xf>
    <xf numFmtId="0" fontId="50" fillId="0" borderId="0" xfId="6" applyNumberFormat="1" applyFont="1" applyAlignment="1">
      <alignment horizontal="right" vertical="top"/>
    </xf>
    <xf numFmtId="0" fontId="50" fillId="7" borderId="0" xfId="6" applyNumberFormat="1" applyFont="1" applyFill="1" applyAlignment="1">
      <alignment horizontal="left" vertical="top"/>
    </xf>
    <xf numFmtId="0" fontId="10" fillId="0" borderId="0" xfId="0" applyFont="1" applyAlignment="1">
      <alignment horizontal="center"/>
    </xf>
    <xf numFmtId="0" fontId="64" fillId="0" borderId="6" xfId="0" applyFont="1" applyBorder="1" applyAlignment="1">
      <alignment wrapText="1"/>
    </xf>
    <xf numFmtId="0" fontId="14" fillId="0" borderId="0" xfId="0" applyFont="1" applyAlignment="1">
      <alignment horizontal="left" wrapText="1"/>
    </xf>
    <xf numFmtId="0" fontId="49" fillId="0" borderId="10" xfId="0" applyFont="1" applyBorder="1" applyAlignment="1">
      <alignment horizontal="left" wrapText="1"/>
    </xf>
    <xf numFmtId="0" fontId="49" fillId="0" borderId="0" xfId="6" applyNumberFormat="1" applyFont="1" applyAlignment="1">
      <alignment horizontal="left" vertical="top" wrapText="1"/>
    </xf>
    <xf numFmtId="0" fontId="49" fillId="0" borderId="0" xfId="6" applyNumberFormat="1" applyFont="1" applyAlignment="1">
      <alignment horizontal="left" vertical="center" wrapText="1"/>
    </xf>
    <xf numFmtId="0" fontId="73" fillId="0" borderId="0" xfId="0" applyFont="1" applyAlignment="1">
      <alignment horizontal="center"/>
    </xf>
    <xf numFmtId="0" fontId="0" fillId="0" borderId="0" xfId="0" applyAlignment="1">
      <alignment vertical="center"/>
    </xf>
    <xf numFmtId="0" fontId="0" fillId="0" borderId="3" xfId="0" applyBorder="1" applyAlignment="1">
      <alignment horizontal="center"/>
    </xf>
    <xf numFmtId="3" fontId="7" fillId="0" borderId="0" xfId="0" applyNumberFormat="1" applyFont="1"/>
    <xf numFmtId="1" fontId="69" fillId="0" borderId="0" xfId="0" applyNumberFormat="1" applyFont="1" applyAlignment="1">
      <alignment horizontal="right"/>
    </xf>
    <xf numFmtId="0" fontId="15" fillId="0" borderId="6" xfId="0" applyFont="1" applyBorder="1" applyAlignment="1">
      <alignment vertical="top" wrapText="1"/>
    </xf>
    <xf numFmtId="0" fontId="36" fillId="0" borderId="0" xfId="0" applyFont="1" applyAlignment="1">
      <alignment horizontal="left" wrapText="1"/>
    </xf>
    <xf numFmtId="0" fontId="14" fillId="0" borderId="0" xfId="0" applyFont="1" applyAlignment="1">
      <alignment wrapText="1"/>
    </xf>
    <xf numFmtId="0" fontId="7" fillId="6" borderId="10" xfId="0" applyFont="1" applyFill="1" applyBorder="1" applyAlignment="1">
      <alignment wrapText="1"/>
    </xf>
    <xf numFmtId="0" fontId="49" fillId="6" borderId="0" xfId="0" applyFont="1" applyFill="1" applyAlignment="1">
      <alignment horizontal="left" vertical="top" wrapText="1"/>
    </xf>
    <xf numFmtId="4" fontId="15" fillId="0" borderId="6" xfId="0" applyNumberFormat="1" applyFont="1" applyBorder="1" applyAlignment="1">
      <alignment horizontal="right"/>
    </xf>
    <xf numFmtId="0" fontId="7" fillId="6" borderId="6" xfId="0" applyFont="1" applyFill="1" applyBorder="1" applyAlignment="1">
      <alignment wrapText="1"/>
    </xf>
    <xf numFmtId="0" fontId="15" fillId="6" borderId="6" xfId="0" applyFont="1" applyFill="1" applyBorder="1" applyAlignment="1">
      <alignment horizontal="center"/>
    </xf>
    <xf numFmtId="4" fontId="7" fillId="6" borderId="6" xfId="0" applyNumberFormat="1" applyFont="1" applyFill="1" applyBorder="1" applyAlignment="1">
      <alignment horizontal="right"/>
    </xf>
    <xf numFmtId="0" fontId="14" fillId="6" borderId="0" xfId="0" applyFont="1" applyFill="1" applyAlignment="1">
      <alignment wrapText="1"/>
    </xf>
    <xf numFmtId="0" fontId="7" fillId="6" borderId="0" xfId="0" applyFont="1" applyFill="1" applyAlignment="1">
      <alignment horizontal="center"/>
    </xf>
    <xf numFmtId="4" fontId="7" fillId="6" borderId="0" xfId="0" applyNumberFormat="1" applyFont="1" applyFill="1" applyAlignment="1">
      <alignment horizontal="right"/>
    </xf>
    <xf numFmtId="4" fontId="10" fillId="6" borderId="0" xfId="0" applyNumberFormat="1" applyFont="1" applyFill="1" applyAlignment="1">
      <alignment horizontal="right"/>
    </xf>
    <xf numFmtId="0" fontId="49" fillId="6" borderId="0" xfId="6" applyNumberFormat="1" applyFont="1" applyFill="1" applyAlignment="1">
      <alignment horizontal="left" vertical="top" wrapText="1"/>
    </xf>
    <xf numFmtId="0" fontId="49" fillId="6" borderId="10" xfId="6" applyNumberFormat="1" applyFont="1" applyFill="1" applyBorder="1" applyAlignment="1">
      <alignment horizontal="right" vertical="top"/>
    </xf>
    <xf numFmtId="0" fontId="49" fillId="6" borderId="0" xfId="6" applyNumberFormat="1" applyFont="1" applyFill="1" applyAlignment="1">
      <alignment horizontal="right" vertical="top"/>
    </xf>
    <xf numFmtId="4" fontId="49" fillId="6" borderId="0" xfId="6" applyNumberFormat="1" applyFont="1" applyFill="1" applyAlignment="1">
      <alignment horizontal="right"/>
    </xf>
    <xf numFmtId="3" fontId="7" fillId="0" borderId="0" xfId="0" applyNumberFormat="1" applyFont="1" applyAlignment="1">
      <alignment horizontal="right"/>
    </xf>
    <xf numFmtId="3" fontId="15" fillId="0" borderId="6" xfId="0" applyNumberFormat="1" applyFont="1" applyBorder="1" applyAlignment="1">
      <alignment horizontal="right"/>
    </xf>
    <xf numFmtId="1" fontId="15" fillId="0" borderId="6" xfId="0" applyNumberFormat="1" applyFont="1" applyBorder="1" applyAlignment="1">
      <alignment horizontal="right"/>
    </xf>
    <xf numFmtId="0" fontId="6" fillId="0" borderId="0" xfId="0" applyFont="1" applyAlignment="1">
      <alignment horizontal="center" wrapText="1"/>
    </xf>
    <xf numFmtId="4" fontId="10" fillId="6" borderId="7" xfId="0" applyNumberFormat="1" applyFont="1" applyFill="1" applyBorder="1" applyAlignment="1">
      <alignment horizontal="right"/>
    </xf>
    <xf numFmtId="4" fontId="75" fillId="0" borderId="0" xfId="6" applyNumberFormat="1" applyFont="1" applyAlignment="1">
      <alignment horizontal="right" vertical="center"/>
    </xf>
    <xf numFmtId="4" fontId="75" fillId="0" borderId="0" xfId="6" applyNumberFormat="1" applyFont="1" applyAlignment="1">
      <alignment horizontal="right"/>
    </xf>
    <xf numFmtId="4" fontId="75" fillId="0" borderId="6" xfId="6" applyNumberFormat="1" applyFont="1" applyBorder="1" applyAlignment="1">
      <alignment horizontal="right"/>
    </xf>
    <xf numFmtId="165" fontId="15" fillId="0" borderId="6" xfId="6" applyNumberFormat="1" applyFont="1" applyBorder="1" applyAlignment="1">
      <alignment horizontal="right" wrapText="1"/>
    </xf>
    <xf numFmtId="4" fontId="64" fillId="0" borderId="0" xfId="6" applyNumberFormat="1" applyFont="1" applyAlignment="1">
      <alignment horizontal="right"/>
    </xf>
    <xf numFmtId="4" fontId="76" fillId="0" borderId="0" xfId="6" applyNumberFormat="1" applyFont="1" applyAlignment="1">
      <alignment horizontal="right"/>
    </xf>
    <xf numFmtId="0" fontId="15" fillId="0" borderId="6" xfId="6" applyNumberFormat="1" applyFont="1" applyBorder="1" applyAlignment="1">
      <alignment horizontal="center" wrapText="1"/>
    </xf>
    <xf numFmtId="4" fontId="64" fillId="0" borderId="0" xfId="6" applyNumberFormat="1" applyFont="1" applyAlignment="1">
      <alignment horizontal="right" vertical="center"/>
    </xf>
    <xf numFmtId="4" fontId="64" fillId="0" borderId="6" xfId="6" applyNumberFormat="1" applyFont="1" applyBorder="1" applyAlignment="1">
      <alignment horizontal="right"/>
    </xf>
    <xf numFmtId="4" fontId="77" fillId="0" borderId="0" xfId="0" applyNumberFormat="1" applyFont="1" applyAlignment="1">
      <alignment horizontal="right"/>
    </xf>
    <xf numFmtId="164" fontId="64" fillId="0" borderId="0" xfId="6" applyFont="1" applyAlignment="1">
      <alignment horizontal="right" wrapText="1"/>
    </xf>
    <xf numFmtId="0" fontId="64" fillId="0" borderId="0" xfId="6" applyNumberFormat="1" applyFont="1" applyAlignment="1">
      <alignment horizontal="right" wrapText="1"/>
    </xf>
    <xf numFmtId="3" fontId="64" fillId="0" borderId="0" xfId="6" applyNumberFormat="1" applyFont="1" applyAlignment="1">
      <alignment horizontal="right"/>
    </xf>
    <xf numFmtId="3" fontId="64" fillId="0" borderId="0" xfId="6" applyNumberFormat="1" applyFont="1" applyAlignment="1">
      <alignment horizontal="right" wrapText="1"/>
    </xf>
    <xf numFmtId="3" fontId="64" fillId="0" borderId="6" xfId="6" applyNumberFormat="1" applyFont="1" applyBorder="1" applyAlignment="1">
      <alignment horizontal="right"/>
    </xf>
    <xf numFmtId="0" fontId="64" fillId="0" borderId="0" xfId="6" applyNumberFormat="1" applyFont="1" applyAlignment="1">
      <alignment horizontal="right"/>
    </xf>
    <xf numFmtId="0" fontId="64" fillId="0" borderId="0" xfId="6" applyNumberFormat="1" applyFont="1" applyAlignment="1">
      <alignment wrapText="1"/>
    </xf>
    <xf numFmtId="164" fontId="64" fillId="0" borderId="0" xfId="6" applyFont="1" applyAlignment="1">
      <alignment horizontal="right"/>
    </xf>
    <xf numFmtId="2" fontId="64" fillId="0" borderId="0" xfId="6" applyNumberFormat="1" applyFont="1" applyAlignment="1">
      <alignment horizontal="right" wrapText="1"/>
    </xf>
    <xf numFmtId="4" fontId="27" fillId="0" borderId="0" xfId="0" applyNumberFormat="1" applyFont="1" applyAlignment="1">
      <alignment horizontal="right"/>
    </xf>
    <xf numFmtId="0" fontId="64" fillId="0" borderId="0" xfId="6" applyNumberFormat="1" applyFont="1"/>
    <xf numFmtId="0" fontId="64" fillId="0" borderId="0" xfId="6" applyNumberFormat="1" applyFont="1" applyAlignment="1">
      <alignment horizontal="left" wrapText="1"/>
    </xf>
    <xf numFmtId="4" fontId="76" fillId="0" borderId="7" xfId="6" applyNumberFormat="1" applyFont="1" applyBorder="1" applyAlignment="1">
      <alignment horizontal="right"/>
    </xf>
    <xf numFmtId="4" fontId="15" fillId="0" borderId="10" xfId="0" applyNumberFormat="1" applyFont="1" applyBorder="1"/>
    <xf numFmtId="4" fontId="76" fillId="0" borderId="10" xfId="0" applyNumberFormat="1" applyFont="1" applyBorder="1"/>
    <xf numFmtId="0" fontId="48" fillId="0" borderId="7" xfId="0" applyFont="1" applyBorder="1"/>
    <xf numFmtId="4" fontId="78" fillId="0" borderId="7" xfId="0" applyNumberFormat="1" applyFont="1" applyBorder="1"/>
    <xf numFmtId="4" fontId="77" fillId="0" borderId="7" xfId="0" applyNumberFormat="1" applyFont="1" applyBorder="1" applyAlignment="1">
      <alignment horizontal="right"/>
    </xf>
    <xf numFmtId="4" fontId="77" fillId="6" borderId="0" xfId="0" applyNumberFormat="1" applyFont="1" applyFill="1" applyAlignment="1">
      <alignment horizontal="right"/>
    </xf>
    <xf numFmtId="4" fontId="15" fillId="0" borderId="7" xfId="0" applyNumberFormat="1" applyFont="1" applyBorder="1"/>
    <xf numFmtId="4" fontId="76" fillId="0" borderId="0" xfId="0" applyNumberFormat="1" applyFont="1"/>
    <xf numFmtId="4" fontId="50" fillId="6" borderId="0" xfId="0" applyNumberFormat="1" applyFont="1" applyFill="1"/>
    <xf numFmtId="0" fontId="79" fillId="0" borderId="0" xfId="0" applyFont="1" applyAlignment="1">
      <alignment horizontal="center"/>
    </xf>
    <xf numFmtId="0" fontId="79" fillId="0" borderId="0" xfId="0" applyFont="1" applyAlignment="1">
      <alignment wrapText="1"/>
    </xf>
    <xf numFmtId="4" fontId="80" fillId="0" borderId="0" xfId="0" applyNumberFormat="1" applyFont="1"/>
    <xf numFmtId="0" fontId="80" fillId="0" borderId="0" xfId="0" applyFont="1"/>
    <xf numFmtId="0" fontId="15" fillId="8" borderId="0" xfId="0" applyFont="1" applyFill="1" applyAlignment="1">
      <alignment wrapText="1"/>
    </xf>
    <xf numFmtId="49" fontId="36" fillId="8" borderId="0" xfId="6" applyNumberFormat="1" applyFont="1" applyFill="1" applyAlignment="1">
      <alignment horizontal="center"/>
    </xf>
    <xf numFmtId="49" fontId="36" fillId="8" borderId="0" xfId="6" applyNumberFormat="1" applyFont="1" applyFill="1" applyAlignment="1">
      <alignment horizontal="center" wrapText="1"/>
    </xf>
    <xf numFmtId="4" fontId="64" fillId="8" borderId="0" xfId="6" applyNumberFormat="1" applyFont="1" applyFill="1" applyAlignment="1">
      <alignment horizontal="right"/>
    </xf>
    <xf numFmtId="3" fontId="64" fillId="8" borderId="0" xfId="6" applyNumberFormat="1" applyFont="1" applyFill="1" applyAlignment="1">
      <alignment horizontal="right"/>
    </xf>
    <xf numFmtId="164" fontId="64" fillId="8" borderId="0" xfId="6" applyFont="1" applyFill="1" applyAlignment="1">
      <alignment horizontal="right" wrapText="1"/>
    </xf>
    <xf numFmtId="49" fontId="36" fillId="8" borderId="0" xfId="6" applyNumberFormat="1" applyFont="1" applyFill="1"/>
    <xf numFmtId="0" fontId="29" fillId="0" borderId="6" xfId="0" applyFont="1" applyBorder="1" applyAlignment="1">
      <alignment horizontal="center" wrapText="1"/>
    </xf>
    <xf numFmtId="0" fontId="29" fillId="0" borderId="6" xfId="0" applyFont="1" applyBorder="1" applyAlignment="1">
      <alignment horizontal="center"/>
    </xf>
    <xf numFmtId="0" fontId="10" fillId="0" borderId="0" xfId="0" applyFont="1" applyAlignment="1">
      <alignment wrapText="1"/>
    </xf>
    <xf numFmtId="0" fontId="0" fillId="0" borderId="0" xfId="0"/>
    <xf numFmtId="0" fontId="10" fillId="0" borderId="7" xfId="0" applyFont="1" applyBorder="1" applyAlignment="1">
      <alignment wrapText="1"/>
    </xf>
    <xf numFmtId="0" fontId="0" fillId="0" borderId="7" xfId="0" applyBorder="1"/>
    <xf numFmtId="0" fontId="7" fillId="0" borderId="7" xfId="0" applyFont="1" applyBorder="1" applyAlignment="1">
      <alignment wrapText="1"/>
    </xf>
    <xf numFmtId="0" fontId="10" fillId="0" borderId="10" xfId="0" applyFont="1" applyBorder="1" applyAlignment="1">
      <alignment horizontal="left" wrapText="1"/>
    </xf>
    <xf numFmtId="0" fontId="10" fillId="0" borderId="0" xfId="0" applyFont="1" applyAlignment="1">
      <alignment horizontal="left" wrapText="1"/>
    </xf>
    <xf numFmtId="0" fontId="7" fillId="6" borderId="10" xfId="0" applyFont="1" applyFill="1" applyBorder="1" applyAlignment="1">
      <alignment horizontal="left" wrapText="1"/>
    </xf>
    <xf numFmtId="0" fontId="49" fillId="0" borderId="7" xfId="0" applyFont="1" applyBorder="1" applyAlignment="1">
      <alignment horizontal="left" wrapText="1"/>
    </xf>
    <xf numFmtId="0" fontId="10" fillId="0" borderId="7" xfId="0" applyFont="1" applyBorder="1" applyAlignment="1">
      <alignment horizontal="left" wrapText="1"/>
    </xf>
    <xf numFmtId="0" fontId="36" fillId="0" borderId="10" xfId="0" applyFont="1" applyBorder="1" applyAlignment="1">
      <alignment horizontal="left" wrapText="1"/>
    </xf>
    <xf numFmtId="0" fontId="14" fillId="0" borderId="0" xfId="0" applyFont="1" applyAlignment="1">
      <alignment horizontal="left" wrapText="1"/>
    </xf>
    <xf numFmtId="0" fontId="49" fillId="0" borderId="0" xfId="0" applyFont="1" applyAlignment="1">
      <alignment horizontal="left" wrapText="1"/>
    </xf>
    <xf numFmtId="0" fontId="50" fillId="6" borderId="10" xfId="0" applyFont="1" applyFill="1" applyBorder="1" applyAlignment="1">
      <alignment wrapText="1"/>
    </xf>
    <xf numFmtId="0" fontId="67" fillId="0" borderId="10" xfId="0" applyFont="1" applyBorder="1"/>
    <xf numFmtId="0" fontId="49" fillId="0" borderId="10" xfId="0" applyFont="1" applyBorder="1" applyAlignment="1">
      <alignment horizontal="left" wrapText="1"/>
    </xf>
    <xf numFmtId="164" fontId="54" fillId="0" borderId="0" xfId="6" applyFont="1" applyAlignment="1">
      <alignment vertical="top" wrapText="1"/>
    </xf>
    <xf numFmtId="0" fontId="0" fillId="0" borderId="0" xfId="0" applyAlignment="1">
      <alignment vertical="top" wrapText="1"/>
    </xf>
    <xf numFmtId="0" fontId="7" fillId="0" borderId="10" xfId="0" applyFont="1" applyBorder="1" applyAlignment="1">
      <alignment horizontal="left" wrapText="1"/>
    </xf>
    <xf numFmtId="0" fontId="20" fillId="2" borderId="6" xfId="0" applyFont="1" applyFill="1" applyBorder="1" applyAlignment="1">
      <alignment horizontal="center" wrapText="1"/>
    </xf>
    <xf numFmtId="0" fontId="14" fillId="7" borderId="8" xfId="0" applyFont="1" applyFill="1" applyBorder="1" applyAlignment="1">
      <alignment horizontal="center" wrapText="1"/>
    </xf>
    <xf numFmtId="0" fontId="30" fillId="7" borderId="7" xfId="0" applyFont="1" applyFill="1" applyBorder="1" applyAlignment="1">
      <alignment horizontal="center"/>
    </xf>
    <xf numFmtId="0" fontId="30" fillId="7" borderId="9" xfId="0" applyFont="1" applyFill="1" applyBorder="1" applyAlignment="1">
      <alignment horizontal="center"/>
    </xf>
  </cellXfs>
  <cellStyles count="10">
    <cellStyle name="Comma 2" xfId="7" xr:uid="{00000000-0005-0000-0000-000000000000}"/>
    <cellStyle name="Comma 2 6" xfId="5" xr:uid="{00000000-0005-0000-0000-000001000000}"/>
    <cellStyle name="Hyperlink" xfId="9" builtinId="8"/>
    <cellStyle name="Normal" xfId="0" builtinId="0"/>
    <cellStyle name="Normal 17 2" xfId="3" xr:uid="{00000000-0005-0000-0000-000004000000}"/>
    <cellStyle name="Normal 2" xfId="1" xr:uid="{00000000-0005-0000-0000-000005000000}"/>
    <cellStyle name="Normal 2 2" xfId="2" xr:uid="{00000000-0005-0000-0000-000006000000}"/>
    <cellStyle name="Normal 2 4" xfId="4" xr:uid="{00000000-0005-0000-0000-000007000000}"/>
    <cellStyle name="Normal 23" xfId="8" xr:uid="{00000000-0005-0000-0000-000008000000}"/>
    <cellStyle name="Normal 3" xfId="6" xr:uid="{00000000-0005-0000-0000-000009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BF1DE"/>
      <rgbColor rgb="FFEEECE1"/>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D7E4BD"/>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F1E8B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154473</xdr:rowOff>
    </xdr:from>
    <xdr:to>
      <xdr:col>0</xdr:col>
      <xdr:colOff>723600</xdr:colOff>
      <xdr:row>0</xdr:row>
      <xdr:rowOff>658833</xdr:rowOff>
    </xdr:to>
    <xdr:pic>
      <xdr:nvPicPr>
        <xdr:cNvPr id="2" name="Picture 1" descr="eu.jp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0" y="154473"/>
          <a:ext cx="723600" cy="504360"/>
        </a:xfrm>
        <a:prstGeom prst="rect">
          <a:avLst/>
        </a:prstGeom>
        <a:ln w="0">
          <a:noFill/>
        </a:ln>
      </xdr:spPr>
    </xdr:pic>
    <xdr:clientData/>
  </xdr:twoCellAnchor>
  <xdr:twoCellAnchor editAs="oneCell">
    <xdr:from>
      <xdr:col>0</xdr:col>
      <xdr:colOff>5445369</xdr:colOff>
      <xdr:row>0</xdr:row>
      <xdr:rowOff>117898</xdr:rowOff>
    </xdr:from>
    <xdr:to>
      <xdr:col>0</xdr:col>
      <xdr:colOff>6185059</xdr:colOff>
      <xdr:row>0</xdr:row>
      <xdr:rowOff>593818</xdr:rowOff>
    </xdr:to>
    <xdr:pic>
      <xdr:nvPicPr>
        <xdr:cNvPr id="3" name="Picture 2" descr="mkd.jp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a:stretch/>
      </xdr:blipFill>
      <xdr:spPr>
        <a:xfrm>
          <a:off x="5445369" y="117898"/>
          <a:ext cx="739690" cy="475920"/>
        </a:xfrm>
        <a:prstGeom prst="rect">
          <a:avLst/>
        </a:prstGeom>
        <a:ln w="0">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5"/>
  <sheetViews>
    <sheetView view="pageLayout" topLeftCell="A19" zoomScaleNormal="115" workbookViewId="0">
      <selection activeCell="A22" sqref="A22"/>
    </sheetView>
  </sheetViews>
  <sheetFormatPr defaultColWidth="8.44140625" defaultRowHeight="14.4"/>
  <cols>
    <col min="1" max="1" width="86.88671875" customWidth="1"/>
    <col min="9" max="9" width="13.6640625" customWidth="1"/>
  </cols>
  <sheetData>
    <row r="1" spans="1:1" ht="55.5" customHeight="1">
      <c r="A1" s="40" t="s">
        <v>937</v>
      </c>
    </row>
    <row r="6" spans="1:1">
      <c r="A6" s="1"/>
    </row>
    <row r="11" spans="1:1" ht="24.6">
      <c r="A11" s="23" t="s">
        <v>20</v>
      </c>
    </row>
    <row r="15" spans="1:1" ht="27.6">
      <c r="A15" s="2" t="s">
        <v>0</v>
      </c>
    </row>
  </sheetData>
  <pageMargins left="0.70866141732283472" right="0.70866141732283472" top="0.74803149606299213" bottom="0.74803149606299213" header="0.51181102362204722" footer="0.51181102362204722"/>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8"/>
  <sheetViews>
    <sheetView tabSelected="1" view="pageLayout" zoomScaleNormal="100" zoomScaleSheetLayoutView="100" workbookViewId="0">
      <selection activeCell="C19" sqref="C19"/>
    </sheetView>
  </sheetViews>
  <sheetFormatPr defaultColWidth="8.44140625" defaultRowHeight="14.4"/>
  <cols>
    <col min="1" max="1" width="5.6640625" customWidth="1"/>
    <col min="2" max="2" width="51.5546875" customWidth="1"/>
    <col min="3" max="3" width="22.109375" customWidth="1"/>
    <col min="4" max="4" width="10.109375" bestFit="1" customWidth="1"/>
    <col min="5" max="5" width="10" bestFit="1" customWidth="1"/>
  </cols>
  <sheetData>
    <row r="1" spans="1:4" ht="27" customHeight="1">
      <c r="A1" s="317" t="s">
        <v>70</v>
      </c>
      <c r="B1" s="318"/>
      <c r="C1" s="319"/>
    </row>
    <row r="2" spans="1:4" ht="75" customHeight="1">
      <c r="A2" s="3"/>
      <c r="B2" s="316" t="s">
        <v>28</v>
      </c>
      <c r="C2" s="316"/>
    </row>
    <row r="3" spans="1:4" ht="15.75" customHeight="1">
      <c r="A3" s="21" t="s">
        <v>25</v>
      </c>
      <c r="B3" s="22" t="s">
        <v>23</v>
      </c>
      <c r="C3" s="21" t="s">
        <v>24</v>
      </c>
    </row>
    <row r="4" spans="1:4" ht="15.75" customHeight="1">
      <c r="A4" s="25"/>
      <c r="B4" s="34" t="s">
        <v>225</v>
      </c>
      <c r="C4" s="34"/>
    </row>
    <row r="5" spans="1:4" ht="15.75" customHeight="1">
      <c r="A5" s="284">
        <v>0</v>
      </c>
      <c r="B5" s="285" t="s">
        <v>16</v>
      </c>
      <c r="C5" s="286" t="str">
        <f>'Police station'!G8</f>
        <v/>
      </c>
    </row>
    <row r="6" spans="1:4" ht="15.75" customHeight="1">
      <c r="A6" s="284">
        <v>1</v>
      </c>
      <c r="B6" s="285" t="s">
        <v>17</v>
      </c>
      <c r="C6" s="286"/>
    </row>
    <row r="7" spans="1:4" ht="15.75" customHeight="1">
      <c r="A7" s="284">
        <v>2</v>
      </c>
      <c r="B7" s="285" t="s">
        <v>18</v>
      </c>
      <c r="C7" s="286"/>
    </row>
    <row r="8" spans="1:4" ht="15.75" customHeight="1">
      <c r="A8" s="284">
        <v>3</v>
      </c>
      <c r="B8" s="285" t="s">
        <v>227</v>
      </c>
      <c r="C8" s="286"/>
    </row>
    <row r="9" spans="1:4" ht="15.75" customHeight="1">
      <c r="A9" s="284">
        <v>4</v>
      </c>
      <c r="B9" s="285" t="s">
        <v>68</v>
      </c>
      <c r="C9" s="287"/>
      <c r="D9" s="30"/>
    </row>
    <row r="10" spans="1:4" ht="27" customHeight="1">
      <c r="A10" s="284">
        <v>4.0999999999999996</v>
      </c>
      <c r="B10" s="285" t="s">
        <v>934</v>
      </c>
      <c r="C10" s="286"/>
      <c r="D10" s="30"/>
    </row>
    <row r="11" spans="1:4" ht="15.75" customHeight="1">
      <c r="A11" s="284">
        <v>4.2</v>
      </c>
      <c r="B11" s="285" t="s">
        <v>935</v>
      </c>
      <c r="C11" s="286"/>
      <c r="D11" s="30"/>
    </row>
    <row r="12" spans="1:4" ht="15.75" customHeight="1">
      <c r="A12" s="284">
        <v>4.3</v>
      </c>
      <c r="B12" s="285" t="s">
        <v>936</v>
      </c>
      <c r="C12" s="286"/>
      <c r="D12" s="30"/>
    </row>
    <row r="13" spans="1:4" ht="15.75" customHeight="1">
      <c r="A13" s="284">
        <v>5</v>
      </c>
      <c r="B13" s="285" t="s">
        <v>953</v>
      </c>
      <c r="C13" s="286"/>
      <c r="D13" s="30"/>
    </row>
    <row r="14" spans="1:4" ht="27">
      <c r="A14" s="284">
        <v>6</v>
      </c>
      <c r="B14" s="285" t="s">
        <v>943</v>
      </c>
      <c r="C14" s="286"/>
      <c r="D14" s="30"/>
    </row>
    <row r="15" spans="1:4" ht="15" customHeight="1">
      <c r="A15" s="37"/>
      <c r="B15" s="38" t="s">
        <v>27</v>
      </c>
      <c r="C15" s="39"/>
    </row>
    <row r="16" spans="1:4" ht="15" customHeight="1">
      <c r="A16" s="227">
        <v>7</v>
      </c>
      <c r="B16" s="29" t="s">
        <v>29</v>
      </c>
      <c r="C16" s="4"/>
    </row>
    <row r="17" spans="1:3" ht="15" customHeight="1">
      <c r="A17" s="5"/>
      <c r="B17" s="35" t="s">
        <v>26</v>
      </c>
      <c r="C17" s="28"/>
    </row>
    <row r="18" spans="1:3" ht="6.75" customHeight="1">
      <c r="A18" s="26"/>
      <c r="B18" s="27"/>
      <c r="C18" s="24"/>
    </row>
    <row r="19" spans="1:3" ht="15" customHeight="1"/>
    <row r="20" spans="1:3" ht="15" customHeight="1"/>
    <row r="21" spans="1:3" ht="15" customHeight="1"/>
    <row r="22" spans="1:3" ht="15" customHeight="1"/>
    <row r="23" spans="1:3" ht="15" customHeight="1"/>
    <row r="24" spans="1:3" ht="15.75" customHeight="1">
      <c r="B24" s="226"/>
    </row>
    <row r="25" spans="1:3" ht="15" customHeight="1"/>
    <row r="26" spans="1:3" ht="15" customHeight="1"/>
    <row r="27" spans="1:3" ht="15" customHeight="1"/>
    <row r="28" spans="1:3" ht="15" customHeight="1"/>
    <row r="29" spans="1:3" ht="15" customHeight="1"/>
    <row r="30" spans="1:3" ht="15" customHeight="1">
      <c r="A30" s="26"/>
      <c r="B30" s="27"/>
      <c r="C30" s="24"/>
    </row>
    <row r="31" spans="1:3" ht="15" customHeight="1"/>
    <row r="32" spans="1:3" ht="14.25" customHeight="1"/>
    <row r="33" spans="1:1" ht="15.75" customHeight="1"/>
    <row r="37" spans="1:1">
      <c r="A37" s="36"/>
    </row>
    <row r="38" spans="1:1">
      <c r="A38" s="36"/>
    </row>
  </sheetData>
  <mergeCells count="2">
    <mergeCell ref="B2:C2"/>
    <mergeCell ref="A1:C1"/>
  </mergeCells>
  <printOptions gridLines="1"/>
  <pageMargins left="1.1811023622047245" right="0.55118110236220474" top="0.51181102362204722" bottom="0.74803149606299213" header="0.31496062992125984" footer="0.31496062992125984"/>
  <pageSetup paperSize="9" orientation="portrait" r:id="rId1"/>
  <headerFooter>
    <oddHeader>&amp;R&amp;"Arial Narrow,Bold"&amp;10GRAND SUMMARY - СЕ ВКУПНО</oddHeader>
    <oddFooter>&amp;R&amp;"Calibri,Bold"&amp;P&amp;"Calibri,Regular"/&amp;N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T564"/>
  <sheetViews>
    <sheetView view="pageLayout" topLeftCell="A635" zoomScaleNormal="100" workbookViewId="0">
      <selection activeCell="G64" sqref="G64"/>
    </sheetView>
  </sheetViews>
  <sheetFormatPr defaultColWidth="9.109375" defaultRowHeight="14.4"/>
  <cols>
    <col min="1" max="1" width="4.88671875" style="18" customWidth="1"/>
    <col min="2" max="2" width="4.6640625" style="6" customWidth="1"/>
    <col min="3" max="3" width="50.6640625" style="7" customWidth="1"/>
    <col min="4" max="4" width="4.33203125" style="8" customWidth="1"/>
    <col min="5" max="5" width="7.33203125" style="73" customWidth="1"/>
    <col min="6" max="6" width="6.88671875" style="73" customWidth="1"/>
    <col min="7" max="7" width="8.6640625" style="73" customWidth="1"/>
    <col min="8" max="1008" width="9.109375" style="9"/>
  </cols>
  <sheetData>
    <row r="1" spans="1:7">
      <c r="A1" s="295" t="s">
        <v>248</v>
      </c>
      <c r="B1" s="296"/>
      <c r="C1" s="296"/>
      <c r="D1" s="296"/>
      <c r="E1" s="296"/>
      <c r="F1" s="296"/>
      <c r="G1" s="296"/>
    </row>
    <row r="2" spans="1:7" ht="22.5" customHeight="1">
      <c r="A2" s="152" t="s">
        <v>21</v>
      </c>
      <c r="B2" s="152" t="s">
        <v>22</v>
      </c>
      <c r="C2" s="152" t="s">
        <v>23</v>
      </c>
      <c r="D2" s="152" t="s">
        <v>411</v>
      </c>
      <c r="E2" s="153" t="s">
        <v>412</v>
      </c>
      <c r="F2" s="153" t="s">
        <v>413</v>
      </c>
      <c r="G2" s="151" t="s">
        <v>414</v>
      </c>
    </row>
    <row r="4" spans="1:7">
      <c r="A4" s="31">
        <v>0</v>
      </c>
      <c r="B4" s="31">
        <v>0</v>
      </c>
      <c r="C4" s="10" t="s">
        <v>64</v>
      </c>
      <c r="D4" s="67"/>
      <c r="E4" s="71"/>
      <c r="F4" s="72"/>
      <c r="G4" s="72"/>
    </row>
    <row r="5" spans="1:7" ht="37.799999999999997">
      <c r="A5" s="18">
        <v>0.1</v>
      </c>
      <c r="B5" s="18" t="s">
        <v>249</v>
      </c>
      <c r="C5" s="7" t="s">
        <v>230</v>
      </c>
      <c r="D5" s="8" t="s">
        <v>1</v>
      </c>
      <c r="E5" s="80">
        <v>1</v>
      </c>
    </row>
    <row r="6" spans="1:7" ht="37.799999999999997">
      <c r="A6" s="18">
        <v>0.2</v>
      </c>
      <c r="B6" s="18">
        <v>0.27</v>
      </c>
      <c r="C6" s="288" t="s">
        <v>955</v>
      </c>
      <c r="D6" s="6" t="s">
        <v>2</v>
      </c>
      <c r="E6" s="80">
        <v>12</v>
      </c>
    </row>
    <row r="7" spans="1:7" ht="48">
      <c r="A7" s="18">
        <v>0.3</v>
      </c>
      <c r="B7" s="18">
        <v>0.28999999999999998</v>
      </c>
      <c r="C7" s="51" t="s">
        <v>231</v>
      </c>
      <c r="D7" s="12" t="s">
        <v>3</v>
      </c>
      <c r="E7" s="235">
        <v>1</v>
      </c>
      <c r="F7" s="74"/>
    </row>
    <row r="8" spans="1:7" ht="15.6" customHeight="1">
      <c r="C8" s="16" t="s">
        <v>69</v>
      </c>
      <c r="D8" s="17"/>
      <c r="E8" s="75"/>
      <c r="F8" s="75"/>
      <c r="G8" s="76" t="str">
        <f>IF(G7&lt;&gt;"",SUM(G5:G7),"")</f>
        <v/>
      </c>
    </row>
    <row r="9" spans="1:7" ht="18.75" customHeight="1">
      <c r="A9" s="19"/>
      <c r="B9" s="19"/>
      <c r="C9" s="45"/>
      <c r="D9" s="46"/>
      <c r="E9" s="77"/>
      <c r="F9" s="77"/>
      <c r="G9" s="78"/>
    </row>
    <row r="10" spans="1:7">
      <c r="A10" s="31">
        <v>1</v>
      </c>
      <c r="B10" s="31">
        <v>1</v>
      </c>
      <c r="C10" s="10" t="s">
        <v>4</v>
      </c>
      <c r="D10" s="67"/>
      <c r="E10" s="71"/>
      <c r="F10" s="72"/>
      <c r="G10" s="72"/>
    </row>
    <row r="11" spans="1:7">
      <c r="A11" s="20">
        <v>1.1000000000000001</v>
      </c>
      <c r="B11" s="13">
        <v>1.1000000000000001</v>
      </c>
      <c r="C11" s="14" t="s">
        <v>65</v>
      </c>
    </row>
    <row r="12" spans="1:7" ht="37.799999999999997">
      <c r="A12" s="20"/>
      <c r="B12" s="33"/>
      <c r="C12" s="15" t="s">
        <v>61</v>
      </c>
    </row>
    <row r="13" spans="1:7" ht="39.6">
      <c r="A13" s="18" t="s">
        <v>31</v>
      </c>
      <c r="B13" s="18" t="s">
        <v>232</v>
      </c>
      <c r="C13" s="7" t="s">
        <v>82</v>
      </c>
      <c r="D13" s="8" t="s">
        <v>3</v>
      </c>
      <c r="E13" s="73">
        <v>14</v>
      </c>
    </row>
    <row r="14" spans="1:7" ht="39.6">
      <c r="A14" s="18" t="s">
        <v>32</v>
      </c>
      <c r="B14" s="18" t="s">
        <v>232</v>
      </c>
      <c r="C14" s="7" t="s">
        <v>83</v>
      </c>
      <c r="D14" s="8" t="s">
        <v>3</v>
      </c>
      <c r="E14" s="73">
        <v>13</v>
      </c>
    </row>
    <row r="15" spans="1:7" ht="39.6">
      <c r="A15" s="18" t="s">
        <v>33</v>
      </c>
      <c r="B15" s="18" t="s">
        <v>232</v>
      </c>
      <c r="C15" s="7" t="s">
        <v>84</v>
      </c>
      <c r="D15" s="8" t="s">
        <v>3</v>
      </c>
      <c r="E15" s="73">
        <v>2</v>
      </c>
    </row>
    <row r="16" spans="1:7" ht="39.6">
      <c r="A16" s="18" t="s">
        <v>34</v>
      </c>
      <c r="B16" s="18" t="s">
        <v>232</v>
      </c>
      <c r="C16" s="7" t="s">
        <v>234</v>
      </c>
      <c r="D16" s="8" t="s">
        <v>81</v>
      </c>
      <c r="E16" s="73">
        <f>10.28*10.23+6.5*8+8.37*15.63</f>
        <v>287.98749999999995</v>
      </c>
    </row>
    <row r="17" spans="1:7" ht="26.4">
      <c r="A17" s="18" t="s">
        <v>35</v>
      </c>
      <c r="B17" s="18" t="s">
        <v>232</v>
      </c>
      <c r="C17" s="7" t="s">
        <v>233</v>
      </c>
      <c r="D17" s="8" t="s">
        <v>81</v>
      </c>
      <c r="E17" s="73">
        <f>226.63-11.99-4.1-6.69-4.18</f>
        <v>199.67</v>
      </c>
    </row>
    <row r="18" spans="1:7" ht="39.6">
      <c r="A18" s="18" t="s">
        <v>36</v>
      </c>
      <c r="B18" s="18" t="s">
        <v>232</v>
      </c>
      <c r="C18" s="7" t="s">
        <v>85</v>
      </c>
      <c r="D18" s="8" t="s">
        <v>30</v>
      </c>
      <c r="E18" s="73">
        <f>0.3*(3.25+3.49+1.96)*2.5-1.2*0.8*0.3+0.28*2.5*(3.6+3.49+6.5+3.27+3.52+1.46)-0.28*(1.2*0.86*3+0.84*1.91+0.9*2)+0.2*2.5*(2.04+3.52)-0.2*0.7*2*3+0.16*2.5*(3.49+0.95+0.32)+0.12*2.5*1.46+0.25*2.5*1.96</f>
        <v>25.211888000000002</v>
      </c>
    </row>
    <row r="19" spans="1:7" ht="39.6">
      <c r="A19" s="18" t="s">
        <v>37</v>
      </c>
      <c r="B19" s="18" t="s">
        <v>232</v>
      </c>
      <c r="C19" s="7" t="s">
        <v>88</v>
      </c>
      <c r="D19" s="8" t="s">
        <v>81</v>
      </c>
      <c r="E19" s="73">
        <f>10.3+9.04</f>
        <v>19.34</v>
      </c>
    </row>
    <row r="20" spans="1:7" ht="39.6">
      <c r="A20" s="18" t="s">
        <v>38</v>
      </c>
      <c r="B20" s="18" t="s">
        <v>232</v>
      </c>
      <c r="C20" s="7" t="s">
        <v>89</v>
      </c>
      <c r="D20" s="8" t="s">
        <v>81</v>
      </c>
      <c r="E20" s="73">
        <f>25.39+4.84+30.46+8.55</f>
        <v>69.239999999999995</v>
      </c>
    </row>
    <row r="21" spans="1:7" ht="39.6">
      <c r="A21" s="18" t="s">
        <v>39</v>
      </c>
      <c r="B21" s="18" t="s">
        <v>232</v>
      </c>
      <c r="C21" s="7" t="s">
        <v>90</v>
      </c>
      <c r="D21" s="8" t="s">
        <v>81</v>
      </c>
      <c r="E21" s="73">
        <f>5.74+12.77+29.1+30.91</f>
        <v>78.52</v>
      </c>
    </row>
    <row r="22" spans="1:7" ht="26.4">
      <c r="A22" s="18" t="s">
        <v>138</v>
      </c>
      <c r="B22" s="18" t="s">
        <v>232</v>
      </c>
      <c r="C22" s="50" t="s">
        <v>229</v>
      </c>
      <c r="D22" s="12" t="s">
        <v>30</v>
      </c>
      <c r="E22" s="73">
        <f>14*1.2*1.4*0.2+13*0.8*2*0.2+2*2*2*0.2+300*0.4+25+19.36*0.1+70*0.1+80*0.1</f>
        <v>172.4</v>
      </c>
    </row>
    <row r="23" spans="1:7">
      <c r="C23" s="16" t="s">
        <v>66</v>
      </c>
      <c r="D23" s="17"/>
      <c r="E23" s="75"/>
      <c r="F23" s="75"/>
      <c r="G23" s="76"/>
    </row>
    <row r="24" spans="1:7" ht="9" customHeight="1">
      <c r="C24" s="14"/>
      <c r="G24" s="79"/>
    </row>
    <row r="25" spans="1:7">
      <c r="A25" s="20">
        <v>1.2</v>
      </c>
      <c r="B25" s="20">
        <v>1.2</v>
      </c>
      <c r="C25" s="14" t="s">
        <v>71</v>
      </c>
    </row>
    <row r="26" spans="1:7" ht="26.4">
      <c r="A26" s="18" t="s">
        <v>40</v>
      </c>
      <c r="B26" s="18" t="s">
        <v>235</v>
      </c>
      <c r="C26" s="7" t="s">
        <v>72</v>
      </c>
      <c r="D26" s="8" t="s">
        <v>30</v>
      </c>
      <c r="E26" s="73">
        <v>270.14999999999998</v>
      </c>
    </row>
    <row r="27" spans="1:7" ht="39.6">
      <c r="A27" s="18" t="s">
        <v>41</v>
      </c>
      <c r="B27" s="18" t="s">
        <v>235</v>
      </c>
      <c r="C27" s="7" t="s">
        <v>97</v>
      </c>
      <c r="D27" s="8" t="s">
        <v>30</v>
      </c>
      <c r="E27" s="73">
        <v>52.08</v>
      </c>
    </row>
    <row r="28" spans="1:7" ht="39.6">
      <c r="A28" s="18" t="s">
        <v>42</v>
      </c>
      <c r="B28" s="18" t="s">
        <v>235</v>
      </c>
      <c r="C28" s="7" t="s">
        <v>87</v>
      </c>
      <c r="D28" s="8" t="s">
        <v>30</v>
      </c>
      <c r="E28" s="73">
        <f>E26-117.7*0.1-64.2-52.08</f>
        <v>142.10000000000002</v>
      </c>
    </row>
    <row r="29" spans="1:7" ht="26.4">
      <c r="A29" s="18" t="s">
        <v>86</v>
      </c>
      <c r="B29" s="18"/>
      <c r="C29" s="7" t="s">
        <v>236</v>
      </c>
      <c r="D29" s="8" t="s">
        <v>30</v>
      </c>
      <c r="E29" s="73">
        <f>E26-E28</f>
        <v>128.04999999999995</v>
      </c>
    </row>
    <row r="30" spans="1:7">
      <c r="C30" s="16" t="s">
        <v>259</v>
      </c>
      <c r="D30" s="17"/>
      <c r="E30" s="75"/>
      <c r="F30" s="75"/>
      <c r="G30" s="76"/>
    </row>
    <row r="31" spans="1:7" ht="11.25" customHeight="1">
      <c r="C31" s="14"/>
      <c r="G31" s="79"/>
    </row>
    <row r="32" spans="1:7">
      <c r="A32" s="20">
        <v>1.3</v>
      </c>
      <c r="B32" s="20">
        <v>1.3</v>
      </c>
      <c r="C32" s="14" t="s">
        <v>73</v>
      </c>
    </row>
    <row r="33" spans="1:7" ht="26.4">
      <c r="A33" s="18" t="s">
        <v>43</v>
      </c>
      <c r="B33" s="18" t="s">
        <v>240</v>
      </c>
      <c r="C33" s="7" t="s">
        <v>250</v>
      </c>
      <c r="D33" s="8" t="s">
        <v>81</v>
      </c>
      <c r="E33" s="73">
        <v>117.7</v>
      </c>
    </row>
    <row r="34" spans="1:7" ht="39.6">
      <c r="A34" s="18" t="s">
        <v>44</v>
      </c>
      <c r="B34" s="18" t="s">
        <v>240</v>
      </c>
      <c r="C34" s="7" t="s">
        <v>251</v>
      </c>
      <c r="D34" s="8" t="s">
        <v>30</v>
      </c>
      <c r="E34" s="73">
        <v>64.2</v>
      </c>
    </row>
    <row r="35" spans="1:7" ht="39.6">
      <c r="A35" s="18" t="s">
        <v>45</v>
      </c>
      <c r="B35" s="18" t="s">
        <v>240</v>
      </c>
      <c r="C35" s="7" t="s">
        <v>239</v>
      </c>
      <c r="D35" s="8" t="s">
        <v>30</v>
      </c>
      <c r="E35" s="73">
        <f>0.1*(27.16*17.57-282.21)</f>
        <v>19.499120000000005</v>
      </c>
    </row>
    <row r="36" spans="1:7" ht="39.6">
      <c r="A36" s="18" t="s">
        <v>252</v>
      </c>
      <c r="B36" s="18" t="s">
        <v>240</v>
      </c>
      <c r="C36" s="7" t="s">
        <v>238</v>
      </c>
      <c r="D36" s="8" t="s">
        <v>30</v>
      </c>
      <c r="E36" s="73">
        <v>38.21</v>
      </c>
    </row>
    <row r="37" spans="1:7">
      <c r="A37" s="32"/>
      <c r="B37" s="13"/>
      <c r="C37" s="14" t="s">
        <v>110</v>
      </c>
    </row>
    <row r="38" spans="1:7" ht="39.6">
      <c r="A38" s="18" t="s">
        <v>254</v>
      </c>
      <c r="B38" s="18" t="s">
        <v>257</v>
      </c>
      <c r="C38" s="7" t="s">
        <v>119</v>
      </c>
      <c r="D38" s="8" t="s">
        <v>5</v>
      </c>
      <c r="E38" s="73">
        <f>39.52+10.5+7.3+17+28.64+9.2+8.43</f>
        <v>120.59</v>
      </c>
    </row>
    <row r="39" spans="1:7" ht="39.6">
      <c r="A39" s="18" t="s">
        <v>255</v>
      </c>
      <c r="B39" s="18" t="s">
        <v>257</v>
      </c>
      <c r="C39" s="7" t="s">
        <v>120</v>
      </c>
      <c r="D39" s="8" t="s">
        <v>5</v>
      </c>
      <c r="E39" s="73">
        <f>28.8+17.7+7+27.5+32.2+70+47.2+(9.61+12.2)</f>
        <v>252.20999999999998</v>
      </c>
    </row>
    <row r="40" spans="1:7" ht="52.8">
      <c r="A40" s="18" t="s">
        <v>256</v>
      </c>
      <c r="B40" s="18" t="s">
        <v>257</v>
      </c>
      <c r="C40" s="7" t="s">
        <v>418</v>
      </c>
      <c r="D40" s="8" t="s">
        <v>5</v>
      </c>
      <c r="E40" s="73">
        <f>(3.7+11.6+13.9+16+16.7)+33.12</f>
        <v>95.02000000000001</v>
      </c>
    </row>
    <row r="41" spans="1:7" ht="105.6">
      <c r="A41" s="18" t="s">
        <v>257</v>
      </c>
      <c r="B41" s="18" t="s">
        <v>257</v>
      </c>
      <c r="C41" s="7" t="s">
        <v>258</v>
      </c>
      <c r="D41" s="8" t="s">
        <v>5</v>
      </c>
      <c r="E41" s="73">
        <f>27.16*17.6-285.44+20*29.6-27.16*17.6</f>
        <v>306.56</v>
      </c>
    </row>
    <row r="42" spans="1:7">
      <c r="C42" s="16" t="s">
        <v>74</v>
      </c>
      <c r="D42" s="17"/>
      <c r="E42" s="75"/>
      <c r="F42" s="75"/>
      <c r="G42" s="76"/>
    </row>
    <row r="43" spans="1:7" ht="7.5" customHeight="1">
      <c r="C43" s="14"/>
      <c r="G43" s="79"/>
    </row>
    <row r="44" spans="1:7" ht="21" customHeight="1">
      <c r="A44" s="20">
        <v>1.4</v>
      </c>
      <c r="B44" s="13">
        <v>1.4</v>
      </c>
      <c r="C44" s="14" t="s">
        <v>75</v>
      </c>
    </row>
    <row r="45" spans="1:7" ht="26.4">
      <c r="A45" s="18" t="s">
        <v>46</v>
      </c>
      <c r="B45" s="18">
        <v>1.4</v>
      </c>
      <c r="C45" s="7" t="s">
        <v>76</v>
      </c>
      <c r="D45" s="8" t="s">
        <v>237</v>
      </c>
      <c r="E45" s="73">
        <v>2660.09</v>
      </c>
    </row>
    <row r="46" spans="1:7" ht="26.4">
      <c r="A46" s="18" t="s">
        <v>78</v>
      </c>
      <c r="B46" s="18">
        <v>1.4</v>
      </c>
      <c r="C46" s="7" t="s">
        <v>241</v>
      </c>
      <c r="D46" s="8" t="s">
        <v>237</v>
      </c>
      <c r="E46" s="73">
        <v>2294.0300000000002</v>
      </c>
    </row>
    <row r="47" spans="1:7">
      <c r="C47" s="16" t="s">
        <v>77</v>
      </c>
      <c r="D47" s="17"/>
      <c r="E47" s="75"/>
      <c r="F47" s="75"/>
      <c r="G47" s="76"/>
    </row>
    <row r="48" spans="1:7" ht="15.75" customHeight="1">
      <c r="C48" s="14"/>
      <c r="G48" s="79"/>
    </row>
    <row r="49" spans="1:7">
      <c r="A49" s="20">
        <v>1.5</v>
      </c>
      <c r="B49" s="13">
        <v>1.5</v>
      </c>
      <c r="C49" s="14" t="s">
        <v>79</v>
      </c>
    </row>
    <row r="50" spans="1:7" ht="39.6">
      <c r="A50" s="18" t="s">
        <v>47</v>
      </c>
      <c r="C50" s="7" t="s">
        <v>419</v>
      </c>
      <c r="D50" s="8" t="s">
        <v>237</v>
      </c>
      <c r="E50" s="73">
        <v>87615.45</v>
      </c>
    </row>
    <row r="51" spans="1:7">
      <c r="C51" s="16" t="s">
        <v>80</v>
      </c>
      <c r="D51" s="17"/>
      <c r="E51" s="75"/>
      <c r="F51" s="75"/>
      <c r="G51" s="76"/>
    </row>
    <row r="52" spans="1:7" ht="7.5" customHeight="1">
      <c r="C52" s="14"/>
      <c r="G52" s="79"/>
    </row>
    <row r="53" spans="1:7">
      <c r="A53" s="20">
        <v>1.6</v>
      </c>
      <c r="B53" s="13">
        <v>1.6</v>
      </c>
      <c r="C53" s="14" t="s">
        <v>91</v>
      </c>
    </row>
    <row r="54" spans="1:7" ht="52.8">
      <c r="A54" s="18" t="s">
        <v>48</v>
      </c>
      <c r="B54" s="18" t="s">
        <v>242</v>
      </c>
      <c r="C54" s="7" t="s">
        <v>93</v>
      </c>
      <c r="D54" s="8" t="s">
        <v>30</v>
      </c>
      <c r="E54" s="73">
        <f>0.53*2.1*0.3</f>
        <v>0.33390000000000003</v>
      </c>
    </row>
    <row r="55" spans="1:7" ht="39.6">
      <c r="A55" s="18" t="s">
        <v>94</v>
      </c>
      <c r="B55" s="18" t="s">
        <v>242</v>
      </c>
      <c r="C55" s="7" t="s">
        <v>96</v>
      </c>
      <c r="D55" s="8" t="s">
        <v>30</v>
      </c>
      <c r="E55" s="73">
        <f>0.3*(1.5*2*3.35-1*2.1*2)</f>
        <v>1.7550000000000001</v>
      </c>
    </row>
    <row r="56" spans="1:7" ht="66">
      <c r="A56" s="18" t="s">
        <v>95</v>
      </c>
      <c r="B56" s="18" t="s">
        <v>95</v>
      </c>
      <c r="C56" s="7" t="s">
        <v>139</v>
      </c>
      <c r="D56" s="8" t="s">
        <v>81</v>
      </c>
      <c r="E56" s="73">
        <f>0.4*(10.28*2+9.23*2+2.4+6+8.4*2+15.3+3.46+4.05)</f>
        <v>34.811999999999998</v>
      </c>
    </row>
    <row r="57" spans="1:7">
      <c r="C57" s="16" t="s">
        <v>92</v>
      </c>
      <c r="D57" s="17"/>
      <c r="E57" s="75"/>
      <c r="F57" s="75"/>
      <c r="G57" s="76"/>
    </row>
    <row r="58" spans="1:7" ht="9" customHeight="1">
      <c r="C58" s="14"/>
      <c r="G58" s="79"/>
    </row>
    <row r="59" spans="1:7" ht="15" customHeight="1">
      <c r="A59" s="20">
        <v>1.7</v>
      </c>
      <c r="B59" s="13">
        <v>1.7</v>
      </c>
      <c r="C59" s="303" t="s">
        <v>100</v>
      </c>
      <c r="D59" s="303"/>
      <c r="E59" s="303"/>
      <c r="F59" s="303"/>
    </row>
    <row r="60" spans="1:7" ht="145.19999999999999">
      <c r="A60" s="18" t="s">
        <v>98</v>
      </c>
      <c r="B60" s="18" t="s">
        <v>98</v>
      </c>
      <c r="C60" s="7" t="s">
        <v>428</v>
      </c>
      <c r="D60" s="8" t="s">
        <v>81</v>
      </c>
      <c r="E60" s="73">
        <f>3.6*(3+2.56+5.92+2*2.9+4.56)+3.7*(11.915+2.24+4.56)+3.8*(9.84+3.25+2.8*2+0.45)+(3.6+3.8)/2*17.15-2.56*3*5-1.28*3-2.79*3*5-1*3*2</f>
        <v>193.96649999999994</v>
      </c>
    </row>
    <row r="61" spans="1:7" ht="118.8">
      <c r="A61" s="18" t="s">
        <v>99</v>
      </c>
      <c r="B61" s="18" t="s">
        <v>98</v>
      </c>
      <c r="C61" s="7" t="s">
        <v>427</v>
      </c>
      <c r="D61" s="8" t="s">
        <v>81</v>
      </c>
      <c r="E61" s="73">
        <f>17.9*27.3</f>
        <v>488.66999999999996</v>
      </c>
    </row>
    <row r="62" spans="1:7" ht="52.8">
      <c r="A62" s="18" t="s">
        <v>101</v>
      </c>
      <c r="B62" s="18" t="s">
        <v>253</v>
      </c>
      <c r="C62" s="7" t="s">
        <v>426</v>
      </c>
      <c r="D62" s="8" t="s">
        <v>6</v>
      </c>
      <c r="E62" s="73">
        <v>28</v>
      </c>
    </row>
    <row r="63" spans="1:7" ht="66">
      <c r="A63" s="18" t="s">
        <v>102</v>
      </c>
      <c r="B63" s="18" t="s">
        <v>103</v>
      </c>
      <c r="C63" s="7" t="s">
        <v>425</v>
      </c>
      <c r="D63" s="8" t="s">
        <v>81</v>
      </c>
      <c r="E63" s="73">
        <f>(1.08+0.1+0.2)*(17.9*2+27.5*2)+0.48*(17+5.6)+0.22*(12.2+12+10+17.57+10)</f>
        <v>149.74140000000003</v>
      </c>
    </row>
    <row r="64" spans="1:7" ht="59.25" customHeight="1">
      <c r="A64" s="18" t="s">
        <v>103</v>
      </c>
      <c r="B64" s="18" t="s">
        <v>103</v>
      </c>
      <c r="C64" s="7" t="s">
        <v>424</v>
      </c>
      <c r="D64" s="8" t="s">
        <v>5</v>
      </c>
      <c r="E64" s="73">
        <f>127+4.6*2.8</f>
        <v>139.88</v>
      </c>
    </row>
    <row r="65" spans="1:7" ht="66">
      <c r="A65" s="18" t="s">
        <v>243</v>
      </c>
      <c r="B65" s="18" t="s">
        <v>103</v>
      </c>
      <c r="C65" s="7" t="s">
        <v>423</v>
      </c>
      <c r="D65" s="8" t="s">
        <v>81</v>
      </c>
      <c r="E65" s="73">
        <f>0.67*(0.24*2+12.2*2+10*2+11.8+2.15+7.45+17.1)+30.31+31.4</f>
        <v>117.5746</v>
      </c>
    </row>
    <row r="66" spans="1:7" ht="12" customHeight="1">
      <c r="C66" s="299" t="s">
        <v>104</v>
      </c>
      <c r="D66" s="300"/>
      <c r="E66" s="300"/>
      <c r="F66" s="300"/>
      <c r="G66" s="76"/>
    </row>
    <row r="67" spans="1:7" ht="10.5" customHeight="1">
      <c r="C67" s="14"/>
      <c r="G67" s="79"/>
    </row>
    <row r="68" spans="1:7">
      <c r="A68" s="20">
        <v>1.8</v>
      </c>
      <c r="B68" s="13">
        <v>1.8</v>
      </c>
      <c r="C68" s="14" t="s">
        <v>105</v>
      </c>
    </row>
    <row r="69" spans="1:7" ht="105.6">
      <c r="A69" s="18" t="s">
        <v>106</v>
      </c>
      <c r="B69" s="18" t="s">
        <v>106</v>
      </c>
      <c r="C69" s="7" t="s">
        <v>429</v>
      </c>
      <c r="D69" s="8" t="s">
        <v>81</v>
      </c>
      <c r="E69" s="73">
        <f>(17.9+0.25*2)*27.3+(18*2)*(0.85+0.5)/2+27.3*0.85+27.3*0.5</f>
        <v>563.47500000000002</v>
      </c>
    </row>
    <row r="70" spans="1:7" ht="52.8">
      <c r="A70" s="18" t="s">
        <v>107</v>
      </c>
      <c r="B70" s="18" t="s">
        <v>107</v>
      </c>
      <c r="C70" s="7" t="s">
        <v>430</v>
      </c>
      <c r="D70" s="8" t="s">
        <v>81</v>
      </c>
      <c r="E70" s="73">
        <f>0.6*(0.24*2+12.2*2+10*2+11.8+2.15+7.45+17.1)+30.31+31.4</f>
        <v>111.738</v>
      </c>
    </row>
    <row r="71" spans="1:7" ht="39.6">
      <c r="A71" s="18" t="s">
        <v>108</v>
      </c>
      <c r="B71" s="18" t="s">
        <v>108</v>
      </c>
      <c r="C71" s="7" t="s">
        <v>431</v>
      </c>
      <c r="D71" s="8" t="s">
        <v>81</v>
      </c>
      <c r="E71" s="73">
        <f>0.4*(10.48*2+10.23+1.9+1.41+8.6*2+1.9+6.7+15.63)</f>
        <v>30.372000000000003</v>
      </c>
    </row>
    <row r="72" spans="1:7" ht="39.6">
      <c r="A72" s="18" t="s">
        <v>111</v>
      </c>
      <c r="B72" s="18" t="s">
        <v>244</v>
      </c>
      <c r="C72" s="7" t="s">
        <v>432</v>
      </c>
      <c r="D72" s="8" t="s">
        <v>81</v>
      </c>
      <c r="E72" s="73">
        <f>28.8+17.7+7+27.5+32.2+70+47.2+(9.61+12.2)</f>
        <v>252.20999999999998</v>
      </c>
    </row>
    <row r="73" spans="1:7" ht="39.6">
      <c r="A73" s="18" t="s">
        <v>112</v>
      </c>
      <c r="B73" s="18" t="s">
        <v>244</v>
      </c>
      <c r="C73" s="7" t="s">
        <v>433</v>
      </c>
      <c r="D73" s="8" t="s">
        <v>81</v>
      </c>
      <c r="E73" s="73">
        <f>39.52+10.5+7.3+17+28.64+9.2+8.43+(9.61)+(3.7+11.6+13.9+16)</f>
        <v>175.39999999999998</v>
      </c>
    </row>
    <row r="74" spans="1:7" ht="61.5" customHeight="1">
      <c r="A74" s="18" t="s">
        <v>128</v>
      </c>
      <c r="B74" s="18" t="s">
        <v>112</v>
      </c>
      <c r="C74" s="7" t="s">
        <v>434</v>
      </c>
      <c r="D74" s="8" t="s">
        <v>81</v>
      </c>
      <c r="E74" s="73">
        <f>9.61+3.7+11.6+13.9+16+0.3*(1.94*2+2.7*2+1.93*4+0.89*2+0.95*2+5.6*4+2.95+2.75+1.33*2+1.18*2+1.43+1.28+1.3*2+1.97*3+1.8*3+2.65+1.15+3.6+2.5+3.33*2+1.2*2+3.65*2+1.35*2+2*2+1.9*4+1.5*2)</f>
        <v>89.003999999999991</v>
      </c>
    </row>
    <row r="75" spans="1:7" ht="39.6">
      <c r="A75" s="18" t="s">
        <v>129</v>
      </c>
      <c r="B75" s="18" t="s">
        <v>112</v>
      </c>
      <c r="C75" s="7" t="s">
        <v>435</v>
      </c>
      <c r="D75" s="8" t="s">
        <v>81</v>
      </c>
      <c r="E75" s="73">
        <f>33.12+0.1*(12.18+0.71)</f>
        <v>34.408999999999999</v>
      </c>
    </row>
    <row r="76" spans="1:7" ht="58.5" customHeight="1">
      <c r="A76" s="18" t="s">
        <v>130</v>
      </c>
      <c r="B76" s="18" t="s">
        <v>128</v>
      </c>
      <c r="C76" s="11" t="s">
        <v>436</v>
      </c>
      <c r="D76" s="12" t="s">
        <v>81</v>
      </c>
      <c r="E76" s="74">
        <f>27.16*17.6-285.44+20*29.6-27.16*17.6</f>
        <v>306.56</v>
      </c>
      <c r="F76" s="74"/>
      <c r="G76" s="74"/>
    </row>
    <row r="77" spans="1:7">
      <c r="B77" s="18"/>
      <c r="C77" s="14" t="s">
        <v>420</v>
      </c>
    </row>
    <row r="78" spans="1:7" ht="7.5" customHeight="1">
      <c r="B78" s="18"/>
    </row>
    <row r="79" spans="1:7">
      <c r="A79" s="20">
        <v>1.9</v>
      </c>
      <c r="B79" s="13">
        <v>1.9</v>
      </c>
      <c r="C79" s="297" t="s">
        <v>109</v>
      </c>
      <c r="D79" s="298"/>
    </row>
    <row r="80" spans="1:7" ht="103.2">
      <c r="A80" s="20" t="s">
        <v>121</v>
      </c>
      <c r="B80" s="13"/>
      <c r="C80" s="154" t="s">
        <v>422</v>
      </c>
    </row>
    <row r="81" spans="1:7" ht="90" customHeight="1">
      <c r="A81" s="18" t="s">
        <v>122</v>
      </c>
      <c r="B81" s="18" t="s">
        <v>122</v>
      </c>
      <c r="C81" s="7" t="s">
        <v>126</v>
      </c>
      <c r="D81" s="44" t="s">
        <v>125</v>
      </c>
      <c r="E81" s="80">
        <f>(1.5*2+2.7*2+1.3*2+1.5*2+3.2)*3.35+(3.4*5.7+3.45*6.1+7.16*(3.2+3.45)/2+3*2*(3.3+3.4)/2+2.8*(3.5+3.4)/2)</f>
        <v>151.61199999999999</v>
      </c>
    </row>
    <row r="82" spans="1:7" ht="132">
      <c r="A82" s="18" t="s">
        <v>123</v>
      </c>
      <c r="B82" s="18" t="s">
        <v>122</v>
      </c>
      <c r="C82" s="7" t="s">
        <v>421</v>
      </c>
      <c r="D82" s="44" t="s">
        <v>125</v>
      </c>
      <c r="E82" s="80">
        <f>(2+2.06)*3.35+(5.43*(3.2+3.4)/2+6.25*3.4+2.4*3.45+3.5*3.35+3.5*3.5+5*(3.6+3.4)/2)</f>
        <v>102.52500000000001</v>
      </c>
    </row>
    <row r="83" spans="1:7" ht="92.4">
      <c r="A83" s="18" t="s">
        <v>124</v>
      </c>
      <c r="B83" s="18" t="s">
        <v>122</v>
      </c>
      <c r="C83" s="7" t="s">
        <v>127</v>
      </c>
      <c r="D83" s="44" t="s">
        <v>125</v>
      </c>
      <c r="E83" s="80">
        <f>1.93*3.35+(4*2*3.3+2.9*3.25+3.4*(3.2+3.35)/2+1.82*(3.35+3.5)/23.33*3.5+1.845*3.45+3.6*(3.4+3.5)/2)</f>
        <v>74.08106718816974</v>
      </c>
      <c r="F83" s="43"/>
    </row>
    <row r="84" spans="1:7" ht="66">
      <c r="A84" s="18" t="s">
        <v>131</v>
      </c>
      <c r="B84" s="18" t="s">
        <v>122</v>
      </c>
      <c r="C84" s="7" t="s">
        <v>143</v>
      </c>
      <c r="D84" s="44" t="s">
        <v>125</v>
      </c>
      <c r="E84" s="73">
        <f>3.3*(3.3*2+5.17*2+5.48*2+5.31*2+3.84+0.37+2.54+6.03*2+1.32+5.75*2+2.2*2+(6.5*2-1.32-1.2)+3.45*2+5.4*2+4.04*2+7.65*2+3.37*2+4.32+3+2.65+2.76*2+2.06)</f>
        <v>496.32000000000011</v>
      </c>
    </row>
    <row r="85" spans="1:7" ht="105.6">
      <c r="A85" s="18" t="s">
        <v>132</v>
      </c>
      <c r="B85" s="18" t="s">
        <v>122</v>
      </c>
      <c r="C85" s="7" t="s">
        <v>144</v>
      </c>
      <c r="D85" s="44" t="s">
        <v>125</v>
      </c>
      <c r="E85" s="73">
        <f>3.2*(5.65+4.66+4.55+0.22*9)-(2.5*3-3)*2-(2.79*3-3)*2+(3.2+3.3)/2*2.6+0.73*3.3+(3.2+3.5)/2*(8.4+0.22*4)+3.5*11.615-(2.5*3-3)*2+4.23*(3.6+3.5)/2+3.6*(9.4+0.22*4)-(2.79*3-3)*3+(3.6+3.2)/2*(16.55+0.22*8)</f>
        <v>205.91600000000003</v>
      </c>
    </row>
    <row r="86" spans="1:7" ht="105.6">
      <c r="A86" s="18" t="s">
        <v>133</v>
      </c>
      <c r="B86" s="18" t="s">
        <v>122</v>
      </c>
      <c r="C86" s="7" t="s">
        <v>145</v>
      </c>
      <c r="D86" s="44" t="s">
        <v>125</v>
      </c>
      <c r="E86" s="73">
        <f>3.2*(5.82+0.22*4)-(1.28*3-3)*2+(3.2+3.3)/2*(2.6+0.5)+5*(3.5+3.35)/2</f>
        <v>46.96</v>
      </c>
    </row>
    <row r="87" spans="1:7" ht="66">
      <c r="A87" s="18" t="s">
        <v>134</v>
      </c>
      <c r="B87" s="18" t="s">
        <v>123</v>
      </c>
      <c r="C87" s="7" t="s">
        <v>135</v>
      </c>
      <c r="D87" s="44" t="s">
        <v>125</v>
      </c>
      <c r="E87" s="73">
        <f>187.7-9.61+(8.1+17.7+7+27.5+32.2+70+47.2+16.7)</f>
        <v>404.48999999999995</v>
      </c>
    </row>
    <row r="88" spans="1:7" ht="66">
      <c r="A88" s="18" t="s">
        <v>136</v>
      </c>
      <c r="B88" s="18" t="s">
        <v>123</v>
      </c>
      <c r="C88" s="11" t="s">
        <v>137</v>
      </c>
      <c r="D88" s="53" t="s">
        <v>125</v>
      </c>
      <c r="E88" s="74">
        <f>9.61+(3.7+11.6+13.9+16)</f>
        <v>54.81</v>
      </c>
      <c r="F88" s="74"/>
      <c r="G88" s="74"/>
    </row>
    <row r="89" spans="1:7">
      <c r="B89" s="18"/>
      <c r="C89" s="301" t="s">
        <v>260</v>
      </c>
      <c r="D89" s="300"/>
      <c r="E89" s="300"/>
      <c r="F89" s="75"/>
      <c r="G89" s="75"/>
    </row>
    <row r="90" spans="1:7">
      <c r="B90" s="18"/>
      <c r="C90" s="236" t="s">
        <v>944</v>
      </c>
      <c r="D90" s="237"/>
      <c r="E90" s="238"/>
      <c r="F90" s="238"/>
      <c r="G90" s="238"/>
    </row>
    <row r="91" spans="1:7" ht="10.5" customHeight="1">
      <c r="A91" s="47"/>
      <c r="B91" s="48"/>
      <c r="C91" s="49"/>
      <c r="D91" s="41"/>
      <c r="E91" s="81"/>
      <c r="F91" s="81"/>
      <c r="G91" s="82"/>
    </row>
    <row r="92" spans="1:7" ht="16.2" customHeight="1">
      <c r="A92" s="31">
        <v>2</v>
      </c>
      <c r="B92" s="31">
        <v>2</v>
      </c>
      <c r="C92" s="10" t="s">
        <v>9</v>
      </c>
      <c r="D92" s="67"/>
      <c r="E92" s="71"/>
      <c r="F92" s="72"/>
      <c r="G92" s="72"/>
    </row>
    <row r="93" spans="1:7" ht="16.2" customHeight="1">
      <c r="A93" s="13">
        <v>2.1</v>
      </c>
      <c r="B93" s="13">
        <v>2.1</v>
      </c>
      <c r="C93" s="14" t="s">
        <v>19</v>
      </c>
    </row>
    <row r="94" spans="1:7" ht="15.6" customHeight="1">
      <c r="A94" s="42" t="s">
        <v>12</v>
      </c>
      <c r="B94" s="20" t="s">
        <v>12</v>
      </c>
      <c r="C94" s="14" t="s">
        <v>113</v>
      </c>
    </row>
    <row r="95" spans="1:7" ht="52.8">
      <c r="A95" s="18" t="s">
        <v>49</v>
      </c>
      <c r="B95" s="18" t="s">
        <v>49</v>
      </c>
      <c r="C95" s="7" t="s">
        <v>114</v>
      </c>
      <c r="D95" s="8" t="s">
        <v>5</v>
      </c>
      <c r="E95" s="73">
        <f>39.52+10.5+7.3+17+28.64+9.2+8.43</f>
        <v>120.59</v>
      </c>
    </row>
    <row r="96" spans="1:7" ht="39.6">
      <c r="A96" s="18" t="s">
        <v>50</v>
      </c>
      <c r="B96" s="18" t="s">
        <v>50</v>
      </c>
      <c r="C96" s="7" t="s">
        <v>115</v>
      </c>
      <c r="D96" s="8" t="s">
        <v>5</v>
      </c>
      <c r="E96" s="73">
        <f>28.8+17.7+7+27.5+32.2+70+47.2+(12.2+16.7)</f>
        <v>259.29999999999995</v>
      </c>
    </row>
    <row r="97" spans="1:7" ht="39.6">
      <c r="A97" s="18" t="s">
        <v>51</v>
      </c>
      <c r="B97" s="18" t="s">
        <v>50</v>
      </c>
      <c r="C97" s="7" t="s">
        <v>116</v>
      </c>
      <c r="D97" s="8" t="s">
        <v>5</v>
      </c>
      <c r="E97" s="73">
        <f>(9.61)+(3.7+11.6+13.9+16)</f>
        <v>54.81</v>
      </c>
    </row>
    <row r="98" spans="1:7" ht="52.8">
      <c r="A98" s="18" t="s">
        <v>52</v>
      </c>
      <c r="B98" s="18" t="s">
        <v>50</v>
      </c>
      <c r="C98" s="7" t="s">
        <v>117</v>
      </c>
      <c r="D98" s="8" t="s">
        <v>5</v>
      </c>
      <c r="E98" s="73">
        <v>33.119999999999997</v>
      </c>
    </row>
    <row r="99" spans="1:7" ht="52.8">
      <c r="A99" s="18" t="s">
        <v>53</v>
      </c>
      <c r="B99" s="18" t="s">
        <v>51</v>
      </c>
      <c r="C99" s="11" t="s">
        <v>140</v>
      </c>
      <c r="D99" s="12" t="s">
        <v>5</v>
      </c>
      <c r="E99" s="74">
        <f>16.5+12.2</f>
        <v>28.7</v>
      </c>
      <c r="F99" s="74"/>
      <c r="G99" s="74"/>
    </row>
    <row r="100" spans="1:7">
      <c r="B100" s="18"/>
      <c r="C100" s="302" t="s">
        <v>118</v>
      </c>
      <c r="D100" s="302"/>
      <c r="G100" s="241"/>
    </row>
    <row r="101" spans="1:7" ht="9" customHeight="1">
      <c r="B101" s="18"/>
      <c r="C101" s="14"/>
      <c r="G101" s="79"/>
    </row>
    <row r="102" spans="1:7">
      <c r="A102" s="42" t="s">
        <v>13</v>
      </c>
      <c r="B102" s="42" t="s">
        <v>13</v>
      </c>
      <c r="C102" s="14" t="s">
        <v>10</v>
      </c>
    </row>
    <row r="103" spans="1:7" ht="52.8">
      <c r="A103" s="18" t="s">
        <v>54</v>
      </c>
      <c r="B103" s="18" t="s">
        <v>54</v>
      </c>
      <c r="C103" s="7" t="s">
        <v>141</v>
      </c>
      <c r="D103" s="8" t="s">
        <v>5</v>
      </c>
      <c r="E103" s="73">
        <f>3.1*(1.94*2+2.7*2+1.93*4+0.89*2+0.95*2)-0.8*2.1*4/2-0.85*1.95/2+3.107*(3.62*2+1.35*2+1.9*4+2.04*2+1.64*2+1.3*2+3.35*2)-0.8*2.1*4/2-0.9*2.1/2-1*2.1/2+3.107*(5.5*2+1.5+1.33*2+1.2*2+1.18*2+1.2*2+1.43+1.3*2+1.43+1.28+1.15*2+1.97*3+1.8*3+0.85*2+1*2+2.64+1.15+0.45+1.85*2+3.6+2.5)-0.9*2.1*2/2-0.8*2.1*4/2-0.7*2.1*4/2</f>
        <v>340.32751999999999</v>
      </c>
    </row>
    <row r="104" spans="1:7" ht="39.6">
      <c r="A104" s="18" t="s">
        <v>55</v>
      </c>
      <c r="B104" s="18" t="s">
        <v>54</v>
      </c>
      <c r="C104" s="7" t="s">
        <v>142</v>
      </c>
      <c r="D104" s="8" t="s">
        <v>5</v>
      </c>
      <c r="E104" s="73">
        <f>1.5*(6+0.6+3.2+0.6*2)</f>
        <v>16.5</v>
      </c>
    </row>
    <row r="105" spans="1:7" ht="66">
      <c r="A105" s="18" t="s">
        <v>54</v>
      </c>
      <c r="B105" s="18" t="s">
        <v>55</v>
      </c>
      <c r="C105" s="11" t="s">
        <v>63</v>
      </c>
      <c r="D105" s="12" t="s">
        <v>5</v>
      </c>
      <c r="E105" s="74">
        <f>3.1*(5.17*2+3.3*4+3.84*2+5.65*2+2.1*2+6.03*2+1.32+5.38*2+5.21*2+1.34*4+2.7*4+1.45*2+4*2+1.4*2+1.5*2+1.65*2+0.41+0.2+3.67*2+4.22+2.77+1.18*2+1.84*2+2.52*2+3.32*2+3.94*2+7.55*2+3.35*2+5.12*2)+3.107*(11.6*2+8.43*2+6.96*2+1.5*4+5.39*2+5.46*2+7.25*2+4.6*2+9.65*2+9.42*2)-(2.79*3-3)*5-(1.28-3-3)*2-(2.56*3-3)*4</f>
        <v>998.84864000000005</v>
      </c>
      <c r="F105" s="74"/>
      <c r="G105" s="74"/>
    </row>
    <row r="106" spans="1:7" ht="15.75" customHeight="1">
      <c r="C106" s="14" t="s">
        <v>415</v>
      </c>
      <c r="G106" s="242"/>
    </row>
    <row r="107" spans="1:7" ht="9.75" customHeight="1">
      <c r="C107" s="14"/>
      <c r="G107" s="79"/>
    </row>
    <row r="108" spans="1:7">
      <c r="A108" s="42" t="s">
        <v>14</v>
      </c>
      <c r="C108" s="14" t="s">
        <v>11</v>
      </c>
    </row>
    <row r="109" spans="1:7" ht="26.4">
      <c r="A109" s="18" t="s">
        <v>56</v>
      </c>
      <c r="B109" s="18" t="s">
        <v>55</v>
      </c>
      <c r="C109" s="7" t="s">
        <v>146</v>
      </c>
      <c r="D109" s="8" t="s">
        <v>5</v>
      </c>
      <c r="E109" s="73">
        <f>187.7+304.72-33.12</f>
        <v>459.3</v>
      </c>
      <c r="G109" s="74"/>
    </row>
    <row r="110" spans="1:7">
      <c r="C110" s="299" t="s">
        <v>147</v>
      </c>
      <c r="D110" s="300"/>
      <c r="E110" s="75"/>
      <c r="F110" s="75"/>
      <c r="G110" s="251"/>
    </row>
    <row r="111" spans="1:7" ht="7.5" customHeight="1">
      <c r="C111" s="14"/>
      <c r="G111" s="79"/>
    </row>
    <row r="112" spans="1:7" ht="16.5" customHeight="1">
      <c r="A112" s="13">
        <v>2.2000000000000002</v>
      </c>
      <c r="B112" s="13">
        <v>2.2000000000000002</v>
      </c>
      <c r="C112" s="14" t="s">
        <v>148</v>
      </c>
    </row>
    <row r="113" spans="1:7" ht="66">
      <c r="A113" s="18" t="s">
        <v>7</v>
      </c>
      <c r="B113" s="18" t="s">
        <v>7</v>
      </c>
      <c r="C113" s="7" t="s">
        <v>149</v>
      </c>
      <c r="D113" s="8" t="s">
        <v>6</v>
      </c>
      <c r="E113" s="73">
        <f>6.4*2</f>
        <v>12.8</v>
      </c>
    </row>
    <row r="114" spans="1:7" ht="62.25" customHeight="1">
      <c r="A114" s="18" t="s">
        <v>57</v>
      </c>
      <c r="B114" s="18" t="s">
        <v>7</v>
      </c>
      <c r="C114" s="7" t="s">
        <v>150</v>
      </c>
      <c r="D114" s="8" t="s">
        <v>6</v>
      </c>
      <c r="E114" s="73">
        <f>3.5+4.56</f>
        <v>8.0599999999999987</v>
      </c>
    </row>
    <row r="115" spans="1:7" ht="66">
      <c r="A115" s="18" t="s">
        <v>59</v>
      </c>
      <c r="B115" s="18" t="s">
        <v>7</v>
      </c>
      <c r="C115" s="7" t="s">
        <v>151</v>
      </c>
      <c r="D115" s="8" t="s">
        <v>6</v>
      </c>
      <c r="E115" s="73">
        <f>1.5*3*1.15</f>
        <v>5.1749999999999998</v>
      </c>
    </row>
    <row r="116" spans="1:7" ht="66">
      <c r="A116" s="18" t="s">
        <v>60</v>
      </c>
      <c r="B116" s="18" t="s">
        <v>57</v>
      </c>
      <c r="C116" s="7" t="s">
        <v>152</v>
      </c>
      <c r="D116" s="8" t="s">
        <v>6</v>
      </c>
      <c r="E116" s="73">
        <f>2.78+12.18+2.07</f>
        <v>17.029999999999998</v>
      </c>
    </row>
    <row r="117" spans="1:7" ht="39.6">
      <c r="A117" s="18" t="s">
        <v>947</v>
      </c>
      <c r="B117" s="18" t="s">
        <v>59</v>
      </c>
      <c r="C117" s="7" t="s">
        <v>946</v>
      </c>
      <c r="D117" s="8" t="s">
        <v>81</v>
      </c>
      <c r="E117" s="73">
        <v>310</v>
      </c>
    </row>
    <row r="118" spans="1:7">
      <c r="C118" s="16" t="s">
        <v>153</v>
      </c>
      <c r="D118" s="17"/>
      <c r="E118" s="75"/>
      <c r="F118" s="75"/>
      <c r="G118" s="251"/>
    </row>
    <row r="119" spans="1:7" ht="7.5" customHeight="1">
      <c r="C119" s="14"/>
      <c r="G119" s="79"/>
    </row>
    <row r="120" spans="1:7">
      <c r="A120" s="13">
        <v>2.2999999999999998</v>
      </c>
      <c r="B120" s="13">
        <v>2.2999999999999998</v>
      </c>
      <c r="C120" s="14" t="s">
        <v>154</v>
      </c>
    </row>
    <row r="121" spans="1:7" ht="107.4" customHeight="1">
      <c r="B121" s="18"/>
      <c r="C121" s="7" t="s">
        <v>155</v>
      </c>
    </row>
    <row r="122" spans="1:7" ht="28.95" customHeight="1">
      <c r="A122" s="18" t="s">
        <v>164</v>
      </c>
      <c r="B122" s="18" t="s">
        <v>8</v>
      </c>
      <c r="C122" s="7" t="s">
        <v>156</v>
      </c>
      <c r="D122" s="8" t="s">
        <v>3</v>
      </c>
      <c r="E122" s="73">
        <v>2</v>
      </c>
    </row>
    <row r="123" spans="1:7" ht="26.4">
      <c r="A123" s="18" t="s">
        <v>165</v>
      </c>
      <c r="B123" s="18" t="s">
        <v>8</v>
      </c>
      <c r="C123" s="7" t="s">
        <v>157</v>
      </c>
      <c r="D123" s="8" t="s">
        <v>3</v>
      </c>
      <c r="E123" s="73">
        <v>1</v>
      </c>
    </row>
    <row r="124" spans="1:7" ht="26.4">
      <c r="A124" s="18" t="s">
        <v>166</v>
      </c>
      <c r="B124" s="18" t="s">
        <v>8</v>
      </c>
      <c r="C124" s="7" t="s">
        <v>158</v>
      </c>
      <c r="D124" s="8" t="s">
        <v>3</v>
      </c>
      <c r="E124" s="73">
        <v>1</v>
      </c>
    </row>
    <row r="125" spans="1:7" ht="26.4">
      <c r="A125" s="18" t="s">
        <v>167</v>
      </c>
      <c r="B125" s="18" t="s">
        <v>8</v>
      </c>
      <c r="C125" s="7" t="s">
        <v>159</v>
      </c>
      <c r="D125" s="8" t="s">
        <v>3</v>
      </c>
      <c r="E125" s="73">
        <v>1</v>
      </c>
    </row>
    <row r="126" spans="1:7" ht="26.4">
      <c r="A126" s="18" t="s">
        <v>168</v>
      </c>
      <c r="B126" s="18" t="s">
        <v>8</v>
      </c>
      <c r="C126" s="7" t="s">
        <v>160</v>
      </c>
      <c r="D126" s="8" t="s">
        <v>3</v>
      </c>
      <c r="E126" s="73">
        <v>1</v>
      </c>
    </row>
    <row r="127" spans="1:7" ht="39.6">
      <c r="A127" s="18" t="s">
        <v>169</v>
      </c>
      <c r="B127" s="18" t="s">
        <v>8</v>
      </c>
      <c r="C127" s="7" t="s">
        <v>161</v>
      </c>
      <c r="D127" s="8" t="s">
        <v>3</v>
      </c>
      <c r="E127" s="73">
        <v>3</v>
      </c>
    </row>
    <row r="128" spans="1:7" ht="26.4">
      <c r="A128" s="18" t="s">
        <v>170</v>
      </c>
      <c r="B128" s="18" t="s">
        <v>8</v>
      </c>
      <c r="C128" s="7" t="s">
        <v>179</v>
      </c>
      <c r="D128" s="8" t="s">
        <v>3</v>
      </c>
      <c r="E128" s="73">
        <v>1</v>
      </c>
    </row>
    <row r="129" spans="1:7" ht="79.2">
      <c r="A129" s="18" t="s">
        <v>171</v>
      </c>
      <c r="B129" s="18" t="s">
        <v>8</v>
      </c>
      <c r="C129" s="7" t="s">
        <v>163</v>
      </c>
      <c r="D129" s="8" t="s">
        <v>3</v>
      </c>
      <c r="E129" s="73">
        <v>5</v>
      </c>
    </row>
    <row r="130" spans="1:7" ht="66">
      <c r="A130" s="18" t="s">
        <v>172</v>
      </c>
      <c r="B130" s="18" t="s">
        <v>8</v>
      </c>
      <c r="C130" s="7" t="s">
        <v>162</v>
      </c>
      <c r="D130" s="8" t="s">
        <v>3</v>
      </c>
      <c r="E130" s="73">
        <v>2</v>
      </c>
    </row>
    <row r="131" spans="1:7" ht="66">
      <c r="A131" s="18" t="s">
        <v>173</v>
      </c>
      <c r="B131" s="18" t="s">
        <v>8</v>
      </c>
      <c r="C131" s="7" t="s">
        <v>178</v>
      </c>
      <c r="D131" s="8" t="s">
        <v>3</v>
      </c>
      <c r="E131" s="73">
        <v>2</v>
      </c>
    </row>
    <row r="132" spans="1:7" ht="79.2">
      <c r="A132" s="18" t="s">
        <v>174</v>
      </c>
      <c r="B132" s="18" t="s">
        <v>8</v>
      </c>
      <c r="C132" s="7" t="s">
        <v>180</v>
      </c>
      <c r="D132" s="8" t="s">
        <v>3</v>
      </c>
      <c r="E132" s="73">
        <v>3</v>
      </c>
    </row>
    <row r="133" spans="1:7" ht="30" customHeight="1">
      <c r="A133" s="18" t="s">
        <v>181</v>
      </c>
      <c r="B133" s="18" t="s">
        <v>8</v>
      </c>
      <c r="C133" s="7" t="s">
        <v>182</v>
      </c>
      <c r="D133" s="8" t="s">
        <v>3</v>
      </c>
      <c r="E133" s="73">
        <v>1</v>
      </c>
    </row>
    <row r="134" spans="1:7" ht="162" customHeight="1">
      <c r="A134" s="18" t="s">
        <v>175</v>
      </c>
      <c r="B134" s="18" t="s">
        <v>8</v>
      </c>
      <c r="C134" s="7" t="s">
        <v>438</v>
      </c>
      <c r="D134" s="8" t="s">
        <v>3</v>
      </c>
      <c r="E134" s="73">
        <v>1</v>
      </c>
    </row>
    <row r="135" spans="1:7" ht="137.25" customHeight="1">
      <c r="A135" s="18" t="s">
        <v>176</v>
      </c>
      <c r="B135" s="18" t="s">
        <v>8</v>
      </c>
      <c r="C135" s="7" t="s">
        <v>437</v>
      </c>
      <c r="D135" s="8" t="s">
        <v>3</v>
      </c>
      <c r="E135" s="73">
        <v>1</v>
      </c>
    </row>
    <row r="136" spans="1:7">
      <c r="C136" s="306" t="s">
        <v>177</v>
      </c>
      <c r="D136" s="306"/>
      <c r="E136" s="75"/>
      <c r="F136" s="75"/>
      <c r="G136" s="251"/>
    </row>
    <row r="137" spans="1:7">
      <c r="C137" s="14"/>
      <c r="G137" s="79"/>
    </row>
    <row r="138" spans="1:7">
      <c r="A138" s="13">
        <v>2.4</v>
      </c>
      <c r="B138" s="13">
        <v>2.4</v>
      </c>
      <c r="C138" s="14" t="s">
        <v>228</v>
      </c>
    </row>
    <row r="139" spans="1:7" ht="105.6">
      <c r="A139" s="18" t="s">
        <v>15</v>
      </c>
      <c r="B139" s="18" t="s">
        <v>15</v>
      </c>
      <c r="C139" s="7" t="s">
        <v>439</v>
      </c>
    </row>
    <row r="140" spans="1:7">
      <c r="A140" s="18" t="s">
        <v>183</v>
      </c>
      <c r="B140" s="18"/>
      <c r="C140" s="7" t="s">
        <v>191</v>
      </c>
    </row>
    <row r="141" spans="1:7" ht="26.4">
      <c r="A141" s="18" t="s">
        <v>201</v>
      </c>
      <c r="B141" s="18" t="s">
        <v>15</v>
      </c>
      <c r="C141" s="7" t="s">
        <v>192</v>
      </c>
      <c r="D141" s="8" t="s">
        <v>3</v>
      </c>
      <c r="E141" s="73">
        <v>2</v>
      </c>
    </row>
    <row r="142" spans="1:7" ht="26.4">
      <c r="A142" s="18" t="s">
        <v>202</v>
      </c>
      <c r="B142" s="18" t="s">
        <v>15</v>
      </c>
      <c r="C142" s="7" t="s">
        <v>193</v>
      </c>
      <c r="D142" s="8" t="s">
        <v>3</v>
      </c>
      <c r="E142" s="73">
        <v>2</v>
      </c>
    </row>
    <row r="143" spans="1:7" ht="26.4">
      <c r="A143" s="18" t="s">
        <v>203</v>
      </c>
      <c r="B143" s="18" t="s">
        <v>15</v>
      </c>
      <c r="C143" s="7" t="s">
        <v>198</v>
      </c>
      <c r="D143" s="8" t="s">
        <v>3</v>
      </c>
      <c r="E143" s="73">
        <v>1</v>
      </c>
    </row>
    <row r="144" spans="1:7" ht="26.4">
      <c r="A144" s="18" t="s">
        <v>204</v>
      </c>
      <c r="B144" s="18" t="s">
        <v>15</v>
      </c>
      <c r="C144" s="7" t="s">
        <v>199</v>
      </c>
      <c r="D144" s="8" t="s">
        <v>3</v>
      </c>
      <c r="E144" s="73">
        <v>1</v>
      </c>
    </row>
    <row r="145" spans="1:7" ht="26.4">
      <c r="A145" s="18" t="s">
        <v>205</v>
      </c>
      <c r="B145" s="18" t="s">
        <v>15</v>
      </c>
      <c r="C145" s="7" t="s">
        <v>200</v>
      </c>
      <c r="D145" s="8" t="s">
        <v>3</v>
      </c>
      <c r="E145" s="73">
        <v>1</v>
      </c>
    </row>
    <row r="146" spans="1:7" ht="26.4">
      <c r="A146" s="18" t="s">
        <v>206</v>
      </c>
      <c r="B146" s="18" t="s">
        <v>15</v>
      </c>
      <c r="C146" s="7" t="s">
        <v>194</v>
      </c>
      <c r="D146" s="8" t="s">
        <v>3</v>
      </c>
      <c r="E146" s="73">
        <v>3</v>
      </c>
    </row>
    <row r="147" spans="1:7" ht="26.4">
      <c r="A147" s="18" t="s">
        <v>207</v>
      </c>
      <c r="B147" s="18" t="s">
        <v>15</v>
      </c>
      <c r="C147" s="7" t="s">
        <v>195</v>
      </c>
      <c r="D147" s="8" t="s">
        <v>3</v>
      </c>
      <c r="E147" s="73">
        <v>1</v>
      </c>
    </row>
    <row r="148" spans="1:7" ht="26.4">
      <c r="A148" s="18" t="s">
        <v>208</v>
      </c>
      <c r="B148" s="18" t="s">
        <v>15</v>
      </c>
      <c r="C148" s="7" t="s">
        <v>196</v>
      </c>
      <c r="D148" s="8" t="s">
        <v>3</v>
      </c>
      <c r="E148" s="73">
        <v>2</v>
      </c>
    </row>
    <row r="149" spans="1:7" ht="26.4">
      <c r="A149" s="18" t="s">
        <v>209</v>
      </c>
      <c r="B149" s="18" t="s">
        <v>15</v>
      </c>
      <c r="C149" s="7" t="s">
        <v>197</v>
      </c>
      <c r="D149" s="8" t="s">
        <v>3</v>
      </c>
      <c r="E149" s="73">
        <v>2</v>
      </c>
    </row>
    <row r="150" spans="1:7">
      <c r="A150" s="18" t="s">
        <v>185</v>
      </c>
      <c r="B150" s="18"/>
      <c r="C150" s="7" t="s">
        <v>210</v>
      </c>
    </row>
    <row r="151" spans="1:7" ht="26.4">
      <c r="A151" s="18" t="s">
        <v>211</v>
      </c>
      <c r="B151" s="18" t="s">
        <v>245</v>
      </c>
      <c r="C151" s="7" t="s">
        <v>416</v>
      </c>
      <c r="D151" s="8" t="s">
        <v>3</v>
      </c>
      <c r="E151" s="73">
        <v>1</v>
      </c>
    </row>
    <row r="152" spans="1:7" ht="26.4">
      <c r="A152" s="18" t="s">
        <v>212</v>
      </c>
      <c r="B152" s="18" t="s">
        <v>15</v>
      </c>
      <c r="C152" s="7" t="s">
        <v>184</v>
      </c>
      <c r="D152" s="8" t="s">
        <v>3</v>
      </c>
      <c r="E152" s="73">
        <v>2</v>
      </c>
    </row>
    <row r="153" spans="1:7" ht="26.4">
      <c r="A153" s="18" t="s">
        <v>213</v>
      </c>
      <c r="B153" s="18" t="s">
        <v>15</v>
      </c>
      <c r="C153" s="7" t="s">
        <v>186</v>
      </c>
      <c r="D153" s="8" t="s">
        <v>3</v>
      </c>
      <c r="E153" s="73">
        <v>1</v>
      </c>
    </row>
    <row r="154" spans="1:7" ht="39.6">
      <c r="A154" s="18" t="s">
        <v>214</v>
      </c>
      <c r="B154" s="18" t="s">
        <v>15</v>
      </c>
      <c r="C154" s="7" t="s">
        <v>187</v>
      </c>
      <c r="D154" s="8" t="s">
        <v>3</v>
      </c>
      <c r="E154" s="73">
        <v>1</v>
      </c>
    </row>
    <row r="155" spans="1:7" ht="26.4">
      <c r="A155" s="18" t="s">
        <v>215</v>
      </c>
      <c r="B155" s="18" t="s">
        <v>15</v>
      </c>
      <c r="C155" s="7" t="s">
        <v>188</v>
      </c>
      <c r="D155" s="8" t="s">
        <v>3</v>
      </c>
      <c r="E155" s="73">
        <v>3</v>
      </c>
    </row>
    <row r="156" spans="1:7" ht="26.4">
      <c r="A156" s="18" t="s">
        <v>216</v>
      </c>
      <c r="B156" s="18" t="s">
        <v>15</v>
      </c>
      <c r="C156" s="7" t="s">
        <v>189</v>
      </c>
      <c r="D156" s="8" t="s">
        <v>3</v>
      </c>
      <c r="E156" s="73">
        <v>4</v>
      </c>
    </row>
    <row r="157" spans="1:7" ht="26.4">
      <c r="A157" s="18" t="s">
        <v>217</v>
      </c>
      <c r="B157" s="18" t="s">
        <v>15</v>
      </c>
      <c r="C157" s="7" t="s">
        <v>190</v>
      </c>
      <c r="D157" s="8" t="s">
        <v>3</v>
      </c>
      <c r="E157" s="73">
        <v>2</v>
      </c>
    </row>
    <row r="158" spans="1:7" ht="26.4">
      <c r="A158" s="18" t="s">
        <v>218</v>
      </c>
      <c r="B158" s="18" t="s">
        <v>245</v>
      </c>
      <c r="C158" s="7" t="s">
        <v>417</v>
      </c>
      <c r="D158" s="8" t="s">
        <v>3</v>
      </c>
      <c r="E158" s="73">
        <v>1</v>
      </c>
    </row>
    <row r="159" spans="1:7">
      <c r="C159" s="306" t="s">
        <v>219</v>
      </c>
      <c r="D159" s="306"/>
      <c r="E159" s="75"/>
      <c r="F159" s="75"/>
      <c r="G159" s="251"/>
    </row>
    <row r="160" spans="1:7" ht="10.5" customHeight="1">
      <c r="C160" s="14"/>
      <c r="G160" s="79"/>
    </row>
    <row r="161" spans="1:7">
      <c r="A161" s="13">
        <v>2.5</v>
      </c>
      <c r="B161" s="13">
        <v>2.5</v>
      </c>
      <c r="C161" s="14" t="s">
        <v>220</v>
      </c>
    </row>
    <row r="162" spans="1:7" ht="66">
      <c r="A162" s="18" t="s">
        <v>58</v>
      </c>
      <c r="B162" s="18" t="s">
        <v>58</v>
      </c>
      <c r="C162" s="7" t="s">
        <v>221</v>
      </c>
      <c r="D162" s="8" t="s">
        <v>5</v>
      </c>
      <c r="E162" s="73">
        <f>3.05*(8.4*2+15.8+6.8)</f>
        <v>120.16999999999999</v>
      </c>
    </row>
    <row r="163" spans="1:7" ht="39.6">
      <c r="A163" s="18" t="s">
        <v>62</v>
      </c>
      <c r="B163" s="18" t="s">
        <v>62</v>
      </c>
      <c r="C163" s="7" t="s">
        <v>222</v>
      </c>
      <c r="D163" s="8" t="s">
        <v>5</v>
      </c>
      <c r="E163" s="73">
        <f>3*(10.3*3+1.3+1.87)</f>
        <v>102.21000000000001</v>
      </c>
    </row>
    <row r="164" spans="1:7" ht="108" customHeight="1">
      <c r="A164" s="18" t="s">
        <v>223</v>
      </c>
      <c r="B164" s="18" t="s">
        <v>223</v>
      </c>
      <c r="C164" s="7" t="s">
        <v>246</v>
      </c>
      <c r="D164" s="8" t="s">
        <v>5</v>
      </c>
      <c r="E164" s="73">
        <f>3.5*(9.62+3.3+3.1+1.5+7.25)</f>
        <v>86.694999999999993</v>
      </c>
    </row>
    <row r="165" spans="1:7">
      <c r="C165" s="16" t="s">
        <v>224</v>
      </c>
      <c r="D165" s="17"/>
      <c r="E165" s="75"/>
      <c r="F165" s="75"/>
      <c r="G165" s="251"/>
    </row>
    <row r="166" spans="1:7">
      <c r="A166" s="19"/>
      <c r="B166" s="19"/>
      <c r="C166" s="239" t="s">
        <v>67</v>
      </c>
      <c r="D166" s="240"/>
      <c r="E166" s="241"/>
      <c r="F166" s="241"/>
      <c r="G166" s="242"/>
    </row>
    <row r="167" spans="1:7" ht="14.25" customHeight="1"/>
    <row r="168" spans="1:7" ht="16.2" customHeight="1">
      <c r="A168" s="31">
        <v>3</v>
      </c>
      <c r="B168" s="31"/>
      <c r="C168" s="52" t="s">
        <v>247</v>
      </c>
      <c r="D168" s="67"/>
      <c r="E168" s="71"/>
      <c r="F168" s="72"/>
      <c r="G168" s="72"/>
    </row>
    <row r="169" spans="1:7" ht="158.4">
      <c r="A169" s="13">
        <v>3.1</v>
      </c>
      <c r="B169" s="6">
        <v>3.1</v>
      </c>
      <c r="C169" s="7" t="s">
        <v>261</v>
      </c>
    </row>
    <row r="170" spans="1:7" ht="171.6">
      <c r="C170" s="7" t="s">
        <v>262</v>
      </c>
      <c r="D170" s="8" t="s">
        <v>3</v>
      </c>
      <c r="E170" s="73">
        <v>1</v>
      </c>
    </row>
    <row r="171" spans="1:7" ht="90.75" customHeight="1">
      <c r="A171" s="18">
        <v>3.2</v>
      </c>
      <c r="B171" s="6">
        <v>3.2</v>
      </c>
      <c r="C171" s="11" t="s">
        <v>358</v>
      </c>
      <c r="D171" s="12" t="s">
        <v>1</v>
      </c>
      <c r="E171" s="74">
        <v>1</v>
      </c>
      <c r="F171" s="74"/>
      <c r="G171" s="74"/>
    </row>
    <row r="172" spans="1:7">
      <c r="A172" s="19"/>
      <c r="B172" s="19"/>
      <c r="C172" s="239" t="s">
        <v>226</v>
      </c>
      <c r="D172" s="240"/>
      <c r="E172" s="241"/>
      <c r="F172" s="241"/>
      <c r="G172" s="242"/>
    </row>
    <row r="173" spans="1:7" ht="18.75" customHeight="1"/>
    <row r="174" spans="1:7">
      <c r="B174" s="141">
        <v>4</v>
      </c>
      <c r="C174" s="138" t="s">
        <v>359</v>
      </c>
      <c r="D174" s="139"/>
      <c r="E174" s="140"/>
      <c r="F174" s="140"/>
      <c r="G174" s="140"/>
    </row>
    <row r="175" spans="1:7">
      <c r="B175" s="137" t="s">
        <v>278</v>
      </c>
      <c r="C175" s="313" t="s">
        <v>849</v>
      </c>
      <c r="D175" s="314"/>
      <c r="E175" s="314"/>
      <c r="F175" s="314"/>
      <c r="G175" s="125"/>
    </row>
    <row r="176" spans="1:7">
      <c r="B176" s="137" t="s">
        <v>279</v>
      </c>
      <c r="C176" s="143" t="s">
        <v>386</v>
      </c>
      <c r="D176" s="143"/>
      <c r="E176" s="143"/>
      <c r="F176" s="142"/>
      <c r="G176" s="125"/>
    </row>
    <row r="177" spans="1:7">
      <c r="B177" s="145" t="s">
        <v>281</v>
      </c>
      <c r="C177" s="143" t="s">
        <v>387</v>
      </c>
      <c r="D177" s="143"/>
      <c r="E177" s="143"/>
      <c r="F177" s="142"/>
      <c r="G177" s="125"/>
    </row>
    <row r="178" spans="1:7" ht="77.25" customHeight="1">
      <c r="A178" s="18" t="s">
        <v>850</v>
      </c>
      <c r="B178" s="70" t="s">
        <v>407</v>
      </c>
      <c r="C178" s="62" t="s">
        <v>360</v>
      </c>
      <c r="D178" s="68"/>
      <c r="E178" s="83"/>
      <c r="F178" s="56"/>
      <c r="G178" s="56"/>
    </row>
    <row r="179" spans="1:7">
      <c r="B179" s="70"/>
      <c r="C179" s="62" t="s">
        <v>283</v>
      </c>
      <c r="D179" s="68" t="s">
        <v>6</v>
      </c>
      <c r="E179" s="83">
        <v>54</v>
      </c>
      <c r="F179" s="252"/>
    </row>
    <row r="180" spans="1:7">
      <c r="B180" s="70"/>
      <c r="C180" s="62" t="s">
        <v>284</v>
      </c>
      <c r="D180" s="68" t="s">
        <v>6</v>
      </c>
      <c r="E180" s="83">
        <v>26</v>
      </c>
      <c r="F180" s="252"/>
    </row>
    <row r="181" spans="1:7">
      <c r="B181" s="70"/>
      <c r="C181" s="62" t="s">
        <v>285</v>
      </c>
      <c r="D181" s="68" t="s">
        <v>6</v>
      </c>
      <c r="E181" s="83">
        <v>32</v>
      </c>
      <c r="F181" s="252"/>
    </row>
    <row r="182" spans="1:7" ht="117" customHeight="1">
      <c r="A182" s="18" t="s">
        <v>851</v>
      </c>
      <c r="B182" s="70" t="s">
        <v>407</v>
      </c>
      <c r="C182" s="62" t="s">
        <v>408</v>
      </c>
      <c r="D182" s="63"/>
      <c r="E182" s="84"/>
      <c r="F182" s="56"/>
    </row>
    <row r="183" spans="1:7">
      <c r="B183" s="70"/>
      <c r="C183" s="62" t="s">
        <v>283</v>
      </c>
      <c r="D183" s="68" t="s">
        <v>6</v>
      </c>
      <c r="E183" s="85">
        <v>54</v>
      </c>
      <c r="F183" s="252"/>
    </row>
    <row r="184" spans="1:7">
      <c r="B184" s="70"/>
      <c r="C184" s="62" t="s">
        <v>284</v>
      </c>
      <c r="D184" s="68" t="s">
        <v>6</v>
      </c>
      <c r="E184" s="85">
        <v>26</v>
      </c>
      <c r="F184" s="252"/>
    </row>
    <row r="185" spans="1:7">
      <c r="B185" s="70"/>
      <c r="C185" s="62" t="s">
        <v>285</v>
      </c>
      <c r="D185" s="68" t="s">
        <v>6</v>
      </c>
      <c r="E185" s="85">
        <v>32</v>
      </c>
      <c r="F185" s="252"/>
    </row>
    <row r="186" spans="1:7" ht="52.8">
      <c r="A186" s="18" t="s">
        <v>852</v>
      </c>
      <c r="B186" s="70" t="s">
        <v>388</v>
      </c>
      <c r="C186" s="62" t="s">
        <v>286</v>
      </c>
      <c r="D186" s="63"/>
      <c r="E186" s="84"/>
      <c r="F186" s="253"/>
    </row>
    <row r="187" spans="1:7">
      <c r="B187" s="70"/>
      <c r="C187" s="62" t="s">
        <v>263</v>
      </c>
      <c r="D187" s="63" t="s">
        <v>3</v>
      </c>
      <c r="E187" s="84">
        <v>3</v>
      </c>
      <c r="F187" s="252"/>
    </row>
    <row r="188" spans="1:7">
      <c r="B188" s="70"/>
      <c r="C188" s="62" t="s">
        <v>264</v>
      </c>
      <c r="D188" s="63" t="s">
        <v>3</v>
      </c>
      <c r="E188" s="84">
        <v>3</v>
      </c>
      <c r="F188" s="252"/>
    </row>
    <row r="189" spans="1:7">
      <c r="B189" s="70"/>
      <c r="C189" s="62" t="s">
        <v>265</v>
      </c>
      <c r="D189" s="63" t="s">
        <v>3</v>
      </c>
      <c r="E189" s="84">
        <v>2</v>
      </c>
      <c r="F189" s="252"/>
    </row>
    <row r="190" spans="1:7" ht="26.4">
      <c r="A190" s="18" t="s">
        <v>853</v>
      </c>
      <c r="B190" s="70" t="s">
        <v>388</v>
      </c>
      <c r="C190" s="62" t="s">
        <v>287</v>
      </c>
      <c r="D190" s="63"/>
      <c r="E190" s="84"/>
      <c r="F190" s="252"/>
    </row>
    <row r="191" spans="1:7">
      <c r="B191" s="70"/>
      <c r="C191" s="62" t="s">
        <v>266</v>
      </c>
      <c r="D191" s="63" t="s">
        <v>3</v>
      </c>
      <c r="E191" s="84">
        <v>1</v>
      </c>
      <c r="F191" s="252"/>
    </row>
    <row r="192" spans="1:7">
      <c r="B192" s="70"/>
      <c r="C192" s="62" t="s">
        <v>267</v>
      </c>
      <c r="D192" s="63" t="s">
        <v>3</v>
      </c>
      <c r="E192" s="84">
        <v>1</v>
      </c>
      <c r="F192" s="252"/>
    </row>
    <row r="193" spans="1:7" ht="26.4">
      <c r="A193" s="18" t="s">
        <v>854</v>
      </c>
      <c r="B193" s="70" t="s">
        <v>388</v>
      </c>
      <c r="C193" s="62" t="s">
        <v>288</v>
      </c>
      <c r="D193" s="63"/>
      <c r="E193" s="84"/>
      <c r="F193" s="252"/>
    </row>
    <row r="194" spans="1:7">
      <c r="B194" s="70"/>
      <c r="C194" s="62" t="s">
        <v>289</v>
      </c>
      <c r="D194" s="63" t="s">
        <v>3</v>
      </c>
      <c r="E194" s="84">
        <v>13</v>
      </c>
      <c r="F194" s="252"/>
    </row>
    <row r="195" spans="1:7" ht="66">
      <c r="A195" s="18" t="s">
        <v>855</v>
      </c>
      <c r="B195" s="150" t="s">
        <v>393</v>
      </c>
      <c r="C195" s="62" t="s">
        <v>290</v>
      </c>
      <c r="D195" s="63" t="s">
        <v>1</v>
      </c>
      <c r="E195" s="84">
        <v>1</v>
      </c>
      <c r="F195" s="253"/>
    </row>
    <row r="196" spans="1:7" ht="39.6">
      <c r="A196" s="18" t="s">
        <v>856</v>
      </c>
      <c r="B196" s="70"/>
      <c r="C196" s="62" t="s">
        <v>291</v>
      </c>
      <c r="D196" s="68" t="s">
        <v>6</v>
      </c>
      <c r="E196" s="84">
        <v>18</v>
      </c>
      <c r="F196" s="253"/>
    </row>
    <row r="197" spans="1:7" ht="39.6">
      <c r="A197" s="18" t="s">
        <v>857</v>
      </c>
      <c r="B197" s="70" t="s">
        <v>389</v>
      </c>
      <c r="C197" s="62" t="s">
        <v>361</v>
      </c>
      <c r="D197" s="63" t="s">
        <v>1</v>
      </c>
      <c r="E197" s="84">
        <v>1</v>
      </c>
      <c r="F197" s="253"/>
    </row>
    <row r="198" spans="1:7" ht="66">
      <c r="A198" s="18" t="s">
        <v>858</v>
      </c>
      <c r="B198" s="70" t="s">
        <v>390</v>
      </c>
      <c r="C198" s="64" t="s">
        <v>292</v>
      </c>
      <c r="D198" s="63"/>
      <c r="E198" s="84"/>
      <c r="F198" s="252"/>
    </row>
    <row r="199" spans="1:7">
      <c r="B199" s="70"/>
      <c r="C199" s="65" t="s">
        <v>280</v>
      </c>
      <c r="D199" s="68" t="s">
        <v>6</v>
      </c>
      <c r="E199" s="86">
        <v>2</v>
      </c>
      <c r="F199" s="252"/>
    </row>
    <row r="200" spans="1:7">
      <c r="B200" s="70"/>
      <c r="C200" s="65" t="s">
        <v>268</v>
      </c>
      <c r="D200" s="68" t="s">
        <v>6</v>
      </c>
      <c r="E200" s="86">
        <v>9</v>
      </c>
      <c r="F200" s="252"/>
    </row>
    <row r="201" spans="1:7" ht="52.8">
      <c r="A201" s="18" t="s">
        <v>859</v>
      </c>
      <c r="B201" s="70" t="s">
        <v>392</v>
      </c>
      <c r="C201" s="89" t="s">
        <v>362</v>
      </c>
      <c r="D201" s="90" t="s">
        <v>3</v>
      </c>
      <c r="E201" s="255">
        <v>2</v>
      </c>
      <c r="F201" s="254"/>
      <c r="G201" s="74"/>
    </row>
    <row r="202" spans="1:7">
      <c r="B202"/>
      <c r="C202" s="91" t="s">
        <v>366</v>
      </c>
      <c r="D202" s="87"/>
      <c r="E202" s="54"/>
      <c r="F202" s="54"/>
      <c r="G202" s="257"/>
    </row>
    <row r="203" spans="1:7" ht="9" customHeight="1">
      <c r="B203" s="87"/>
      <c r="C203" s="87"/>
      <c r="D203" s="87"/>
      <c r="E203" s="54"/>
      <c r="F203" s="54"/>
      <c r="G203" s="54"/>
    </row>
    <row r="204" spans="1:7">
      <c r="B204" s="100" t="s">
        <v>282</v>
      </c>
      <c r="C204" s="92" t="s">
        <v>295</v>
      </c>
      <c r="D204" s="88"/>
      <c r="E204" s="126"/>
      <c r="F204" s="126"/>
      <c r="G204" s="126"/>
    </row>
    <row r="205" spans="1:7" ht="93.6">
      <c r="A205" s="18" t="s">
        <v>860</v>
      </c>
      <c r="B205" s="70" t="s">
        <v>698</v>
      </c>
      <c r="C205" s="62" t="s">
        <v>363</v>
      </c>
      <c r="D205" s="55"/>
      <c r="E205" s="56"/>
      <c r="F205" s="56"/>
      <c r="G205" s="56"/>
    </row>
    <row r="206" spans="1:7">
      <c r="B206" s="70"/>
      <c r="C206" s="62" t="s">
        <v>269</v>
      </c>
      <c r="D206" s="68" t="s">
        <v>6</v>
      </c>
      <c r="E206" s="95">
        <v>24</v>
      </c>
      <c r="F206" s="57"/>
    </row>
    <row r="207" spans="1:7">
      <c r="B207" s="70"/>
      <c r="C207" s="62" t="s">
        <v>270</v>
      </c>
      <c r="D207" s="68" t="s">
        <v>6</v>
      </c>
      <c r="E207" s="95">
        <v>16</v>
      </c>
      <c r="F207" s="57"/>
    </row>
    <row r="208" spans="1:7">
      <c r="B208" s="70"/>
      <c r="C208" s="62" t="s">
        <v>271</v>
      </c>
      <c r="D208" s="68" t="s">
        <v>6</v>
      </c>
      <c r="E208" s="95">
        <v>65</v>
      </c>
      <c r="F208" s="57"/>
    </row>
    <row r="209" spans="1:7" ht="89.25" customHeight="1">
      <c r="A209" s="18" t="s">
        <v>861</v>
      </c>
      <c r="B209" s="70"/>
      <c r="C209" s="62" t="s">
        <v>351</v>
      </c>
      <c r="D209" s="61"/>
      <c r="E209" s="95"/>
      <c r="F209" s="56"/>
    </row>
    <row r="210" spans="1:7">
      <c r="B210" s="144"/>
      <c r="C210" s="62" t="s">
        <v>297</v>
      </c>
      <c r="D210" s="61" t="s">
        <v>3</v>
      </c>
      <c r="E210" s="84">
        <v>5</v>
      </c>
      <c r="F210" s="60"/>
    </row>
    <row r="211" spans="1:7">
      <c r="B211" s="70" t="s">
        <v>410</v>
      </c>
      <c r="C211" s="62" t="s">
        <v>314</v>
      </c>
      <c r="D211" s="61"/>
      <c r="E211" s="106"/>
      <c r="F211" s="59"/>
    </row>
    <row r="212" spans="1:7">
      <c r="B212" s="70"/>
      <c r="C212" s="62" t="s">
        <v>298</v>
      </c>
      <c r="D212" s="61" t="s">
        <v>3</v>
      </c>
      <c r="E212" s="84">
        <v>3</v>
      </c>
      <c r="F212" s="60"/>
    </row>
    <row r="213" spans="1:7" ht="25.5" customHeight="1">
      <c r="B213" s="69" t="s">
        <v>406</v>
      </c>
      <c r="C213" s="93" t="s">
        <v>409</v>
      </c>
      <c r="D213" s="258" t="s">
        <v>6</v>
      </c>
      <c r="E213" s="111">
        <f>E206+E207+E208</f>
        <v>105</v>
      </c>
      <c r="F213" s="111"/>
      <c r="G213" s="74"/>
    </row>
    <row r="214" spans="1:7">
      <c r="B214" s="103"/>
      <c r="C214" s="94" t="s">
        <v>367</v>
      </c>
      <c r="D214" s="87"/>
      <c r="E214" s="107"/>
      <c r="F214" s="107"/>
      <c r="G214" s="257"/>
    </row>
    <row r="215" spans="1:7" ht="9" customHeight="1">
      <c r="B215" s="104"/>
      <c r="C215" s="58"/>
      <c r="D215" s="58"/>
      <c r="E215" s="107"/>
      <c r="F215" s="107"/>
      <c r="G215" s="54"/>
    </row>
    <row r="216" spans="1:7">
      <c r="B216" s="105" t="s">
        <v>293</v>
      </c>
      <c r="C216" s="101" t="s">
        <v>299</v>
      </c>
      <c r="D216" s="88"/>
      <c r="E216" s="127"/>
      <c r="F216" s="127"/>
      <c r="G216" s="126"/>
    </row>
    <row r="217" spans="1:7" ht="39.6">
      <c r="A217" s="18" t="s">
        <v>862</v>
      </c>
      <c r="B217" s="70" t="s">
        <v>394</v>
      </c>
      <c r="C217" s="62" t="s">
        <v>311</v>
      </c>
      <c r="D217" s="63" t="s">
        <v>3</v>
      </c>
      <c r="E217" s="108">
        <v>7</v>
      </c>
      <c r="F217" s="256"/>
    </row>
    <row r="218" spans="1:7" ht="39.6">
      <c r="A218" s="18" t="s">
        <v>863</v>
      </c>
      <c r="B218" s="70" t="s">
        <v>395</v>
      </c>
      <c r="C218" s="62" t="s">
        <v>312</v>
      </c>
      <c r="D218" s="63" t="s">
        <v>3</v>
      </c>
      <c r="E218" s="108">
        <v>4</v>
      </c>
      <c r="F218" s="259"/>
    </row>
    <row r="219" spans="1:7" ht="26.4">
      <c r="A219" s="18" t="s">
        <v>864</v>
      </c>
      <c r="B219" s="70" t="s">
        <v>395</v>
      </c>
      <c r="C219" s="62" t="s">
        <v>313</v>
      </c>
      <c r="D219" s="63" t="s">
        <v>3</v>
      </c>
      <c r="E219" s="108">
        <v>3</v>
      </c>
      <c r="F219" s="259"/>
    </row>
    <row r="220" spans="1:7" ht="52.8">
      <c r="A220" s="18" t="s">
        <v>865</v>
      </c>
      <c r="B220" s="70" t="s">
        <v>394</v>
      </c>
      <c r="C220" s="62" t="s">
        <v>364</v>
      </c>
      <c r="D220" s="63" t="s">
        <v>3</v>
      </c>
      <c r="E220" s="108">
        <v>7</v>
      </c>
      <c r="F220" s="256"/>
    </row>
    <row r="221" spans="1:7" ht="26.4">
      <c r="A221" s="18" t="s">
        <v>866</v>
      </c>
      <c r="B221" s="70" t="s">
        <v>394</v>
      </c>
      <c r="C221" s="62" t="s">
        <v>301</v>
      </c>
      <c r="D221" s="63" t="s">
        <v>3</v>
      </c>
      <c r="E221" s="109">
        <v>1</v>
      </c>
      <c r="F221" s="256"/>
    </row>
    <row r="222" spans="1:7" ht="26.4">
      <c r="A222" s="18" t="s">
        <v>867</v>
      </c>
      <c r="B222" s="70" t="s">
        <v>388</v>
      </c>
      <c r="C222" s="62" t="s">
        <v>302</v>
      </c>
      <c r="D222" s="63" t="s">
        <v>3</v>
      </c>
      <c r="E222" s="109">
        <v>1</v>
      </c>
      <c r="F222" s="256"/>
    </row>
    <row r="223" spans="1:7">
      <c r="A223" s="18" t="s">
        <v>868</v>
      </c>
      <c r="B223" s="70"/>
      <c r="C223" s="62" t="s">
        <v>303</v>
      </c>
      <c r="D223" s="63" t="s">
        <v>3</v>
      </c>
      <c r="E223" s="109">
        <v>7</v>
      </c>
      <c r="F223" s="259"/>
    </row>
    <row r="224" spans="1:7">
      <c r="A224" s="18" t="s">
        <v>869</v>
      </c>
      <c r="B224" s="70"/>
      <c r="C224" s="62" t="s">
        <v>304</v>
      </c>
      <c r="D224" s="55"/>
      <c r="E224" s="109"/>
      <c r="F224" s="256"/>
    </row>
    <row r="225" spans="1:7">
      <c r="B225" s="70"/>
      <c r="C225" s="62" t="s">
        <v>305</v>
      </c>
      <c r="D225" s="63" t="s">
        <v>3</v>
      </c>
      <c r="E225" s="108">
        <v>7</v>
      </c>
      <c r="F225" s="256"/>
    </row>
    <row r="226" spans="1:7">
      <c r="B226" s="70"/>
      <c r="C226" s="62" t="s">
        <v>306</v>
      </c>
      <c r="D226" s="63" t="s">
        <v>3</v>
      </c>
      <c r="E226" s="108">
        <v>7</v>
      </c>
      <c r="F226" s="259"/>
    </row>
    <row r="227" spans="1:7">
      <c r="A227" s="18" t="s">
        <v>870</v>
      </c>
      <c r="B227" s="70"/>
      <c r="C227" s="62" t="s">
        <v>307</v>
      </c>
      <c r="D227" s="63" t="s">
        <v>3</v>
      </c>
      <c r="E227" s="108">
        <v>7</v>
      </c>
      <c r="F227" s="259"/>
    </row>
    <row r="228" spans="1:7" ht="47.25" customHeight="1">
      <c r="A228" s="18" t="s">
        <v>871</v>
      </c>
      <c r="B228" s="70"/>
      <c r="C228" s="62" t="s">
        <v>308</v>
      </c>
      <c r="D228" s="63" t="s">
        <v>3</v>
      </c>
      <c r="E228" s="108">
        <v>5</v>
      </c>
      <c r="F228" s="256"/>
    </row>
    <row r="229" spans="1:7" ht="52.8">
      <c r="A229" s="18" t="s">
        <v>872</v>
      </c>
      <c r="B229" s="70"/>
      <c r="C229" s="64" t="s">
        <v>309</v>
      </c>
      <c r="D229" s="63" t="s">
        <v>3</v>
      </c>
      <c r="E229" s="108">
        <v>2</v>
      </c>
      <c r="F229" s="256"/>
    </row>
    <row r="230" spans="1:7" ht="39.6">
      <c r="A230" s="18" t="s">
        <v>873</v>
      </c>
      <c r="B230" s="70" t="s">
        <v>395</v>
      </c>
      <c r="C230" s="64" t="s">
        <v>356</v>
      </c>
      <c r="D230" s="63" t="s">
        <v>3</v>
      </c>
      <c r="E230" s="108">
        <v>2</v>
      </c>
      <c r="F230" s="256"/>
    </row>
    <row r="231" spans="1:7" ht="36" customHeight="1">
      <c r="A231" s="18" t="s">
        <v>874</v>
      </c>
      <c r="B231" s="70" t="s">
        <v>395</v>
      </c>
      <c r="C231" s="64" t="s">
        <v>356</v>
      </c>
      <c r="D231" s="63" t="s">
        <v>3</v>
      </c>
      <c r="E231" s="108">
        <v>2</v>
      </c>
      <c r="F231" s="256"/>
    </row>
    <row r="232" spans="1:7" ht="66">
      <c r="A232" s="18" t="s">
        <v>875</v>
      </c>
      <c r="B232" s="149" t="s">
        <v>391</v>
      </c>
      <c r="C232" s="64" t="s">
        <v>310</v>
      </c>
      <c r="D232" s="55"/>
      <c r="E232" s="108"/>
      <c r="F232" s="256"/>
    </row>
    <row r="233" spans="1:7">
      <c r="B233" s="149"/>
      <c r="C233" s="64" t="s">
        <v>296</v>
      </c>
      <c r="D233" s="63" t="s">
        <v>3</v>
      </c>
      <c r="E233" s="108">
        <v>1</v>
      </c>
      <c r="F233" s="256"/>
    </row>
    <row r="234" spans="1:7" ht="26.4">
      <c r="A234" s="18" t="s">
        <v>876</v>
      </c>
      <c r="B234" s="149" t="s">
        <v>391</v>
      </c>
      <c r="C234" s="64" t="s">
        <v>300</v>
      </c>
      <c r="D234" s="63" t="s">
        <v>3</v>
      </c>
      <c r="E234" s="108">
        <v>3</v>
      </c>
      <c r="F234" s="256"/>
    </row>
    <row r="235" spans="1:7" ht="26.4">
      <c r="A235" s="18" t="s">
        <v>877</v>
      </c>
      <c r="B235" s="70" t="s">
        <v>388</v>
      </c>
      <c r="C235" s="99" t="s">
        <v>357</v>
      </c>
      <c r="D235" s="90" t="s">
        <v>3</v>
      </c>
      <c r="E235" s="110">
        <v>2</v>
      </c>
      <c r="F235" s="260"/>
      <c r="G235" s="74"/>
    </row>
    <row r="236" spans="1:7">
      <c r="B236"/>
      <c r="C236" s="112" t="s">
        <v>368</v>
      </c>
      <c r="D236" s="113"/>
      <c r="E236" s="128"/>
      <c r="F236" s="128"/>
      <c r="G236" s="274"/>
    </row>
    <row r="237" spans="1:7">
      <c r="B237" s="116"/>
      <c r="C237" s="114" t="s">
        <v>365</v>
      </c>
      <c r="D237" s="98"/>
      <c r="E237" s="129"/>
      <c r="F237" s="129"/>
      <c r="G237" s="274"/>
    </row>
    <row r="238" spans="1:7" ht="9.75" customHeight="1">
      <c r="B238" s="117"/>
      <c r="C238" s="96"/>
      <c r="D238" s="96"/>
      <c r="E238" s="130"/>
      <c r="F238" s="130"/>
      <c r="G238" s="130"/>
    </row>
    <row r="239" spans="1:7">
      <c r="B239" s="118" t="s">
        <v>369</v>
      </c>
      <c r="C239" s="115" t="s">
        <v>315</v>
      </c>
      <c r="D239" s="97"/>
      <c r="E239" s="131"/>
      <c r="F239" s="131"/>
      <c r="G239" s="131"/>
    </row>
    <row r="240" spans="1:7">
      <c r="B240" s="100" t="s">
        <v>370</v>
      </c>
      <c r="C240" s="101" t="s">
        <v>320</v>
      </c>
      <c r="D240" s="101"/>
      <c r="E240" s="132"/>
      <c r="F240" s="132"/>
      <c r="G240" s="132"/>
    </row>
    <row r="241" spans="1:6" ht="26.4">
      <c r="A241" s="18" t="s">
        <v>878</v>
      </c>
      <c r="B241" s="70"/>
      <c r="C241" s="119" t="s">
        <v>321</v>
      </c>
      <c r="D241" s="63" t="s">
        <v>6</v>
      </c>
      <c r="E241" s="262">
        <v>4</v>
      </c>
      <c r="F241" s="263"/>
    </row>
    <row r="242" spans="1:6" ht="26.4">
      <c r="A242" s="18" t="s">
        <v>879</v>
      </c>
      <c r="B242" s="70"/>
      <c r="C242" s="119" t="s">
        <v>322</v>
      </c>
      <c r="D242" s="63" t="s">
        <v>6</v>
      </c>
      <c r="E242" s="256">
        <v>64</v>
      </c>
      <c r="F242" s="263"/>
    </row>
    <row r="243" spans="1:6" ht="39.6">
      <c r="A243" s="18" t="s">
        <v>880</v>
      </c>
      <c r="B243" s="18" t="s">
        <v>235</v>
      </c>
      <c r="C243" s="119" t="s">
        <v>323</v>
      </c>
      <c r="D243" s="120" t="s">
        <v>316</v>
      </c>
      <c r="E243" s="262">
        <f>E242*0.8*1.3</f>
        <v>66.56</v>
      </c>
      <c r="F243" s="256"/>
    </row>
    <row r="244" spans="1:6" ht="39.6">
      <c r="A244" s="18" t="s">
        <v>881</v>
      </c>
      <c r="B244" s="70"/>
      <c r="C244" s="119" t="s">
        <v>324</v>
      </c>
      <c r="D244" s="120" t="s">
        <v>316</v>
      </c>
      <c r="E244" s="262">
        <f>E242*0.8*0.1</f>
        <v>5.120000000000001</v>
      </c>
      <c r="F244" s="256"/>
    </row>
    <row r="245" spans="1:6" ht="66">
      <c r="A245" s="18" t="s">
        <v>882</v>
      </c>
      <c r="B245" s="18" t="s">
        <v>235</v>
      </c>
      <c r="C245" s="119" t="s">
        <v>325</v>
      </c>
      <c r="D245" s="120" t="s">
        <v>316</v>
      </c>
      <c r="E245" s="262">
        <f>E243*0.85</f>
        <v>56.576000000000001</v>
      </c>
      <c r="F245" s="256"/>
    </row>
    <row r="246" spans="1:6" ht="39.6">
      <c r="A246" s="18" t="s">
        <v>883</v>
      </c>
      <c r="B246" s="70"/>
      <c r="C246" s="119" t="s">
        <v>373</v>
      </c>
      <c r="D246" s="120" t="s">
        <v>316</v>
      </c>
      <c r="E246" s="262">
        <f>E243*0.15</f>
        <v>9.984</v>
      </c>
      <c r="F246" s="256"/>
    </row>
    <row r="247" spans="1:6" ht="39.6">
      <c r="A247" s="18" t="s">
        <v>884</v>
      </c>
      <c r="B247" s="18" t="s">
        <v>235</v>
      </c>
      <c r="C247" s="119" t="s">
        <v>349</v>
      </c>
      <c r="D247" s="120" t="s">
        <v>316</v>
      </c>
      <c r="E247" s="262">
        <v>4.8600000000000003</v>
      </c>
      <c r="F247" s="256"/>
    </row>
    <row r="248" spans="1:6" ht="66">
      <c r="A248" s="18" t="s">
        <v>885</v>
      </c>
      <c r="B248" s="70"/>
      <c r="C248" s="62" t="s">
        <v>326</v>
      </c>
      <c r="D248" s="63" t="s">
        <v>3</v>
      </c>
      <c r="E248" s="264">
        <v>1</v>
      </c>
      <c r="F248" s="256"/>
    </row>
    <row r="249" spans="1:6" ht="36.75" customHeight="1">
      <c r="A249" s="18" t="s">
        <v>886</v>
      </c>
      <c r="B249" s="70" t="s">
        <v>396</v>
      </c>
      <c r="C249" s="62" t="s">
        <v>327</v>
      </c>
      <c r="D249" s="63" t="s">
        <v>3</v>
      </c>
      <c r="E249" s="264">
        <v>1</v>
      </c>
      <c r="F249" s="256"/>
    </row>
    <row r="250" spans="1:6" ht="39.6">
      <c r="A250" s="18" t="s">
        <v>887</v>
      </c>
      <c r="B250" s="70" t="s">
        <v>400</v>
      </c>
      <c r="C250" s="62" t="s">
        <v>328</v>
      </c>
      <c r="D250" s="63" t="s">
        <v>3</v>
      </c>
      <c r="E250" s="264">
        <v>1</v>
      </c>
      <c r="F250" s="256"/>
    </row>
    <row r="251" spans="1:6" ht="39.6">
      <c r="A251" s="18" t="s">
        <v>888</v>
      </c>
      <c r="B251" s="70" t="s">
        <v>400</v>
      </c>
      <c r="C251" s="64" t="s">
        <v>374</v>
      </c>
      <c r="D251" s="63" t="s">
        <v>3</v>
      </c>
      <c r="E251" s="264">
        <v>1</v>
      </c>
      <c r="F251" s="262"/>
    </row>
    <row r="252" spans="1:6" ht="39.6">
      <c r="A252" s="18" t="s">
        <v>889</v>
      </c>
      <c r="B252" s="70" t="s">
        <v>400</v>
      </c>
      <c r="C252" s="64" t="s">
        <v>329</v>
      </c>
      <c r="D252" s="63" t="s">
        <v>3</v>
      </c>
      <c r="E252" s="264">
        <v>1</v>
      </c>
      <c r="F252" s="262"/>
    </row>
    <row r="253" spans="1:6" ht="26.4">
      <c r="A253" s="18" t="s">
        <v>890</v>
      </c>
      <c r="B253" s="102" t="s">
        <v>294</v>
      </c>
      <c r="C253" s="64" t="s">
        <v>399</v>
      </c>
      <c r="D253" s="66"/>
      <c r="E253" s="262"/>
      <c r="F253" s="262"/>
    </row>
    <row r="254" spans="1:6">
      <c r="B254" s="102"/>
      <c r="C254" s="62" t="s">
        <v>285</v>
      </c>
      <c r="D254" s="63" t="s">
        <v>3</v>
      </c>
      <c r="E254" s="265">
        <v>2</v>
      </c>
      <c r="F254" s="265"/>
    </row>
    <row r="255" spans="1:6">
      <c r="B255" s="102"/>
      <c r="C255" s="62" t="s">
        <v>330</v>
      </c>
      <c r="D255" s="63" t="s">
        <v>3</v>
      </c>
      <c r="E255" s="265">
        <v>2</v>
      </c>
      <c r="F255" s="265"/>
    </row>
    <row r="256" spans="1:6" ht="92.4">
      <c r="A256" s="18" t="s">
        <v>891</v>
      </c>
      <c r="B256" s="149" t="s">
        <v>401</v>
      </c>
      <c r="C256" s="62" t="s">
        <v>331</v>
      </c>
      <c r="D256" s="63" t="s">
        <v>3</v>
      </c>
      <c r="E256" s="264">
        <v>1</v>
      </c>
      <c r="F256" s="256"/>
    </row>
    <row r="257" spans="1:7" ht="79.2">
      <c r="A257" s="18" t="s">
        <v>892</v>
      </c>
      <c r="B257" s="149" t="s">
        <v>402</v>
      </c>
      <c r="C257" s="62" t="s">
        <v>333</v>
      </c>
      <c r="D257" s="63"/>
      <c r="E257" s="256"/>
      <c r="F257" s="256"/>
    </row>
    <row r="258" spans="1:7">
      <c r="B258" s="149"/>
      <c r="C258" s="62" t="s">
        <v>277</v>
      </c>
      <c r="D258" s="63" t="s">
        <v>6</v>
      </c>
      <c r="E258" s="291">
        <v>0</v>
      </c>
      <c r="F258" s="256"/>
    </row>
    <row r="259" spans="1:7">
      <c r="B259" s="149"/>
      <c r="C259" s="62" t="s">
        <v>276</v>
      </c>
      <c r="D259" s="63" t="s">
        <v>6</v>
      </c>
      <c r="E259" s="291">
        <v>65</v>
      </c>
      <c r="F259" s="256"/>
    </row>
    <row r="260" spans="1:7">
      <c r="B260" s="149"/>
      <c r="C260" s="62" t="s">
        <v>275</v>
      </c>
      <c r="D260" s="63" t="s">
        <v>6</v>
      </c>
      <c r="E260" s="291">
        <v>65</v>
      </c>
      <c r="F260" s="256"/>
    </row>
    <row r="261" spans="1:7" ht="26.4">
      <c r="A261" s="18" t="s">
        <v>893</v>
      </c>
      <c r="B261" s="70" t="s">
        <v>403</v>
      </c>
      <c r="C261" s="62" t="s">
        <v>334</v>
      </c>
      <c r="D261" s="63" t="s">
        <v>3</v>
      </c>
      <c r="E261" s="292">
        <v>0</v>
      </c>
      <c r="F261" s="256"/>
    </row>
    <row r="262" spans="1:7" ht="26.4">
      <c r="A262" s="18" t="s">
        <v>894</v>
      </c>
      <c r="B262" s="70" t="s">
        <v>404</v>
      </c>
      <c r="C262" s="62" t="s">
        <v>335</v>
      </c>
      <c r="D262" s="63" t="s">
        <v>3</v>
      </c>
      <c r="E262" s="292">
        <v>1</v>
      </c>
      <c r="F262" s="256"/>
    </row>
    <row r="263" spans="1:7" ht="26.4">
      <c r="A263" s="18" t="s">
        <v>895</v>
      </c>
      <c r="B263" s="70"/>
      <c r="C263" s="119" t="s">
        <v>336</v>
      </c>
      <c r="D263" s="63" t="s">
        <v>3</v>
      </c>
      <c r="E263" s="293">
        <v>1</v>
      </c>
      <c r="F263" s="256"/>
    </row>
    <row r="264" spans="1:7" ht="39.6">
      <c r="A264" s="18" t="s">
        <v>896</v>
      </c>
      <c r="B264" s="70" t="s">
        <v>405</v>
      </c>
      <c r="C264" s="119" t="s">
        <v>337</v>
      </c>
      <c r="D264" s="63" t="s">
        <v>3</v>
      </c>
      <c r="E264" s="293">
        <v>0</v>
      </c>
      <c r="F264" s="256"/>
    </row>
    <row r="265" spans="1:7">
      <c r="A265" s="18" t="s">
        <v>897</v>
      </c>
      <c r="B265" s="70"/>
      <c r="C265" s="119" t="s">
        <v>338</v>
      </c>
      <c r="D265" s="66" t="s">
        <v>237</v>
      </c>
      <c r="E265" s="293">
        <v>0</v>
      </c>
      <c r="F265" s="256"/>
    </row>
    <row r="266" spans="1:7" ht="66">
      <c r="A266" s="18" t="s">
        <v>898</v>
      </c>
      <c r="B266" s="70" t="s">
        <v>398</v>
      </c>
      <c r="C266" s="133" t="s">
        <v>376</v>
      </c>
      <c r="D266" s="90" t="s">
        <v>1</v>
      </c>
      <c r="E266" s="266">
        <v>1</v>
      </c>
      <c r="F266" s="260"/>
      <c r="G266" s="74"/>
    </row>
    <row r="267" spans="1:7">
      <c r="C267" s="94" t="s">
        <v>375</v>
      </c>
      <c r="D267" s="94"/>
      <c r="E267" s="267"/>
      <c r="F267" s="267"/>
      <c r="G267" s="261"/>
    </row>
    <row r="268" spans="1:7" ht="9" customHeight="1">
      <c r="B268" s="121"/>
      <c r="C268" s="121"/>
      <c r="D268" s="121"/>
      <c r="E268" s="262"/>
      <c r="F268" s="262"/>
    </row>
    <row r="269" spans="1:7">
      <c r="B269" s="100" t="s">
        <v>371</v>
      </c>
      <c r="C269" s="101" t="s">
        <v>332</v>
      </c>
      <c r="D269" s="101"/>
      <c r="E269" s="268"/>
      <c r="F269" s="268"/>
    </row>
    <row r="270" spans="1:7" ht="26.4">
      <c r="A270" s="18" t="s">
        <v>899</v>
      </c>
      <c r="B270" s="136"/>
      <c r="C270" s="119" t="s">
        <v>321</v>
      </c>
      <c r="D270" s="63" t="s">
        <v>6</v>
      </c>
      <c r="E270" s="269">
        <v>7</v>
      </c>
      <c r="F270" s="263"/>
    </row>
    <row r="271" spans="1:7" ht="26.4">
      <c r="A271" s="18" t="s">
        <v>900</v>
      </c>
      <c r="B271" s="136"/>
      <c r="C271" s="119" t="s">
        <v>322</v>
      </c>
      <c r="D271" s="63" t="s">
        <v>6</v>
      </c>
      <c r="E271" s="256">
        <v>95</v>
      </c>
      <c r="F271" s="263"/>
    </row>
    <row r="272" spans="1:7" ht="39.6">
      <c r="A272" s="18" t="s">
        <v>901</v>
      </c>
      <c r="B272" s="18" t="s">
        <v>235</v>
      </c>
      <c r="C272" s="119" t="s">
        <v>339</v>
      </c>
      <c r="D272" s="120" t="s">
        <v>316</v>
      </c>
      <c r="E272" s="269">
        <f>E271*0.8*1.3</f>
        <v>98.8</v>
      </c>
      <c r="F272" s="256"/>
    </row>
    <row r="273" spans="1:7" ht="39.6">
      <c r="A273" s="18" t="s">
        <v>902</v>
      </c>
      <c r="B273" s="136"/>
      <c r="C273" s="119" t="s">
        <v>340</v>
      </c>
      <c r="D273" s="120" t="s">
        <v>316</v>
      </c>
      <c r="E273" s="269">
        <f>E271*0.8*0.1</f>
        <v>7.6000000000000005</v>
      </c>
      <c r="F273" s="256"/>
    </row>
    <row r="274" spans="1:7" ht="79.2">
      <c r="A274" s="18" t="s">
        <v>903</v>
      </c>
      <c r="B274" s="18" t="s">
        <v>235</v>
      </c>
      <c r="C274" s="119" t="s">
        <v>341</v>
      </c>
      <c r="D274" s="120" t="s">
        <v>316</v>
      </c>
      <c r="E274" s="269">
        <f>E272*0.85</f>
        <v>83.97999999999999</v>
      </c>
      <c r="F274" s="256"/>
    </row>
    <row r="275" spans="1:7" ht="39.6">
      <c r="A275" s="18" t="s">
        <v>904</v>
      </c>
      <c r="B275" s="136"/>
      <c r="C275" s="119" t="s">
        <v>353</v>
      </c>
      <c r="D275" s="120" t="s">
        <v>316</v>
      </c>
      <c r="E275" s="262">
        <f>E272*0.15</f>
        <v>14.819999999999999</v>
      </c>
      <c r="F275" s="256"/>
    </row>
    <row r="276" spans="1:7" ht="26.4">
      <c r="A276" s="18" t="s">
        <v>905</v>
      </c>
      <c r="B276" s="18" t="s">
        <v>235</v>
      </c>
      <c r="C276" s="119" t="s">
        <v>354</v>
      </c>
      <c r="D276" s="63"/>
      <c r="E276" s="256"/>
      <c r="F276" s="256"/>
    </row>
    <row r="277" spans="1:7">
      <c r="B277" s="136"/>
      <c r="C277" s="62" t="s">
        <v>274</v>
      </c>
      <c r="D277" s="120" t="s">
        <v>316</v>
      </c>
      <c r="E277" s="256">
        <v>13.75</v>
      </c>
      <c r="F277" s="256"/>
    </row>
    <row r="278" spans="1:7" ht="52.8">
      <c r="A278" s="18" t="s">
        <v>906</v>
      </c>
      <c r="B278" s="136"/>
      <c r="C278" s="119" t="s">
        <v>342</v>
      </c>
      <c r="D278" s="63"/>
      <c r="E278" s="264"/>
      <c r="F278" s="256"/>
    </row>
    <row r="279" spans="1:7">
      <c r="B279" s="136"/>
      <c r="C279" s="119" t="s">
        <v>318</v>
      </c>
      <c r="D279" s="63" t="s">
        <v>3</v>
      </c>
      <c r="E279" s="264">
        <v>4</v>
      </c>
      <c r="F279" s="270"/>
    </row>
    <row r="280" spans="1:7">
      <c r="B280" s="136"/>
      <c r="C280" s="119" t="s">
        <v>317</v>
      </c>
      <c r="D280" s="63" t="s">
        <v>3</v>
      </c>
      <c r="E280" s="264">
        <v>1</v>
      </c>
      <c r="F280" s="270"/>
    </row>
    <row r="281" spans="1:7" ht="52.8">
      <c r="A281" s="18" t="s">
        <v>907</v>
      </c>
      <c r="B281" s="289" t="s">
        <v>396</v>
      </c>
      <c r="C281" s="119" t="s">
        <v>343</v>
      </c>
      <c r="D281" s="63" t="s">
        <v>3</v>
      </c>
      <c r="E281" s="264">
        <v>5</v>
      </c>
      <c r="F281" s="256"/>
    </row>
    <row r="282" spans="1:7" ht="81.599999999999994">
      <c r="A282" s="18" t="s">
        <v>908</v>
      </c>
      <c r="B282" s="290" t="s">
        <v>397</v>
      </c>
      <c r="C282" s="119" t="s">
        <v>378</v>
      </c>
      <c r="D282" s="63"/>
      <c r="E282" s="256"/>
    </row>
    <row r="283" spans="1:7">
      <c r="B283" s="294"/>
      <c r="C283" s="62" t="s">
        <v>271</v>
      </c>
      <c r="D283" s="63" t="s">
        <v>6</v>
      </c>
      <c r="E283" s="256">
        <v>5</v>
      </c>
      <c r="F283" s="256"/>
    </row>
    <row r="284" spans="1:7">
      <c r="B284" s="294"/>
      <c r="C284" s="62" t="s">
        <v>272</v>
      </c>
      <c r="D284" s="63" t="s">
        <v>6</v>
      </c>
      <c r="E284" s="256">
        <v>90</v>
      </c>
      <c r="F284" s="256"/>
    </row>
    <row r="285" spans="1:7" ht="26.4">
      <c r="A285" s="18" t="s">
        <v>909</v>
      </c>
      <c r="B285" s="289"/>
      <c r="C285" s="119" t="s">
        <v>344</v>
      </c>
      <c r="D285" s="63" t="s">
        <v>3</v>
      </c>
      <c r="E285" s="264">
        <v>1</v>
      </c>
      <c r="F285" s="256"/>
    </row>
    <row r="286" spans="1:7" ht="26.4">
      <c r="A286" s="18" t="s">
        <v>910</v>
      </c>
      <c r="B286" s="289" t="s">
        <v>406</v>
      </c>
      <c r="C286" s="99" t="s">
        <v>345</v>
      </c>
      <c r="D286" s="90" t="s">
        <v>6</v>
      </c>
      <c r="E286" s="260">
        <f>E283+E284</f>
        <v>95</v>
      </c>
      <c r="F286" s="260"/>
      <c r="G286" s="74"/>
    </row>
    <row r="287" spans="1:7">
      <c r="C287" s="94" t="s">
        <v>379</v>
      </c>
      <c r="D287" s="94"/>
      <c r="E287" s="271"/>
      <c r="F287" s="272"/>
      <c r="G287" s="261"/>
    </row>
    <row r="288" spans="1:7" ht="9.75" customHeight="1">
      <c r="B288" s="122"/>
      <c r="C288" s="122"/>
      <c r="D288" s="122"/>
      <c r="E288" s="272"/>
      <c r="F288" s="267"/>
    </row>
    <row r="289" spans="1:6">
      <c r="B289" s="100" t="s">
        <v>372</v>
      </c>
      <c r="C289" s="224" t="s">
        <v>380</v>
      </c>
      <c r="D289" s="224"/>
      <c r="E289" s="267"/>
      <c r="F289" s="273"/>
    </row>
    <row r="290" spans="1:6" ht="26.4">
      <c r="A290" s="18" t="s">
        <v>911</v>
      </c>
      <c r="B290" s="136"/>
      <c r="C290" s="119" t="s">
        <v>322</v>
      </c>
      <c r="D290" s="63" t="s">
        <v>6</v>
      </c>
      <c r="E290" s="256">
        <v>53</v>
      </c>
      <c r="F290" s="263"/>
    </row>
    <row r="291" spans="1:6" ht="39.6">
      <c r="A291" s="18" t="s">
        <v>912</v>
      </c>
      <c r="B291" s="18" t="s">
        <v>235</v>
      </c>
      <c r="C291" s="119" t="s">
        <v>346</v>
      </c>
      <c r="D291" s="120" t="s">
        <v>316</v>
      </c>
      <c r="E291" s="262">
        <f>E290*0.8*1.3</f>
        <v>55.120000000000012</v>
      </c>
      <c r="F291" s="256"/>
    </row>
    <row r="292" spans="1:6" ht="39.6">
      <c r="A292" s="18" t="s">
        <v>913</v>
      </c>
      <c r="B292" s="136"/>
      <c r="C292" s="119" t="s">
        <v>347</v>
      </c>
      <c r="D292" s="120" t="s">
        <v>316</v>
      </c>
      <c r="E292" s="262">
        <f>E290*0.8*0.1</f>
        <v>4.2400000000000011</v>
      </c>
      <c r="F292" s="256"/>
    </row>
    <row r="293" spans="1:6" ht="66">
      <c r="A293" s="18" t="s">
        <v>914</v>
      </c>
      <c r="B293" s="18" t="s">
        <v>235</v>
      </c>
      <c r="C293" s="119" t="s">
        <v>348</v>
      </c>
      <c r="D293" s="120" t="s">
        <v>316</v>
      </c>
      <c r="E293" s="262">
        <f>E291*0.85</f>
        <v>46.852000000000011</v>
      </c>
      <c r="F293" s="256"/>
    </row>
    <row r="294" spans="1:6" ht="39.6">
      <c r="A294" s="18" t="s">
        <v>915</v>
      </c>
      <c r="B294" s="136"/>
      <c r="C294" s="119" t="s">
        <v>352</v>
      </c>
      <c r="D294" s="120" t="s">
        <v>316</v>
      </c>
      <c r="E294" s="262">
        <f>E291*0.15</f>
        <v>8.2680000000000007</v>
      </c>
      <c r="F294" s="256"/>
    </row>
    <row r="295" spans="1:6" ht="39.6">
      <c r="A295" s="18" t="s">
        <v>916</v>
      </c>
      <c r="B295" s="18" t="s">
        <v>235</v>
      </c>
      <c r="C295" s="62" t="s">
        <v>350</v>
      </c>
      <c r="D295" s="120" t="s">
        <v>316</v>
      </c>
      <c r="E295" s="256">
        <v>5.5</v>
      </c>
      <c r="F295" s="256"/>
    </row>
    <row r="296" spans="1:6" ht="52.8">
      <c r="A296" s="18" t="s">
        <v>917</v>
      </c>
      <c r="B296" s="70"/>
      <c r="C296" s="119" t="s">
        <v>342</v>
      </c>
      <c r="D296" s="63"/>
      <c r="E296" s="264"/>
      <c r="F296" s="256"/>
    </row>
    <row r="297" spans="1:6">
      <c r="B297" s="70"/>
      <c r="C297" s="119" t="s">
        <v>318</v>
      </c>
      <c r="D297" s="63" t="s">
        <v>3</v>
      </c>
      <c r="E297" s="264">
        <v>1</v>
      </c>
      <c r="F297" s="270"/>
    </row>
    <row r="298" spans="1:6">
      <c r="B298" s="70"/>
      <c r="C298" s="119" t="s">
        <v>319</v>
      </c>
      <c r="D298" s="63" t="s">
        <v>3</v>
      </c>
      <c r="E298" s="264">
        <v>1</v>
      </c>
      <c r="F298" s="270"/>
    </row>
    <row r="299" spans="1:6" ht="60" customHeight="1">
      <c r="A299" s="18" t="s">
        <v>918</v>
      </c>
      <c r="B299" s="289" t="s">
        <v>952</v>
      </c>
      <c r="C299" s="62" t="s">
        <v>355</v>
      </c>
      <c r="D299" s="63" t="s">
        <v>3</v>
      </c>
      <c r="E299" s="264">
        <v>2</v>
      </c>
      <c r="F299" s="256"/>
    </row>
    <row r="300" spans="1:6" ht="81.599999999999994">
      <c r="A300" s="18" t="s">
        <v>919</v>
      </c>
      <c r="B300" s="290" t="s">
        <v>397</v>
      </c>
      <c r="C300" s="124" t="s">
        <v>377</v>
      </c>
      <c r="D300" s="63"/>
      <c r="E300" s="256"/>
      <c r="F300" s="256"/>
    </row>
    <row r="301" spans="1:6">
      <c r="B301" s="289"/>
      <c r="C301" s="62" t="s">
        <v>273</v>
      </c>
      <c r="D301" s="63" t="s">
        <v>6</v>
      </c>
      <c r="E301" s="256">
        <v>32</v>
      </c>
      <c r="F301" s="256"/>
    </row>
    <row r="302" spans="1:6">
      <c r="B302" s="289"/>
      <c r="C302" s="62" t="s">
        <v>272</v>
      </c>
      <c r="D302" s="63" t="s">
        <v>6</v>
      </c>
      <c r="E302" s="256">
        <v>21</v>
      </c>
      <c r="F302" s="256"/>
    </row>
    <row r="303" spans="1:6" ht="26.4">
      <c r="A303" s="18" t="s">
        <v>920</v>
      </c>
      <c r="B303" s="289"/>
      <c r="C303" s="119" t="s">
        <v>344</v>
      </c>
      <c r="D303" s="63" t="s">
        <v>3</v>
      </c>
      <c r="E303" s="264">
        <v>1</v>
      </c>
      <c r="F303" s="256"/>
    </row>
    <row r="304" spans="1:6" ht="26.4">
      <c r="A304" s="18" t="s">
        <v>921</v>
      </c>
      <c r="B304" s="289" t="s">
        <v>406</v>
      </c>
      <c r="C304" s="99" t="s">
        <v>345</v>
      </c>
      <c r="D304" s="90" t="s">
        <v>6</v>
      </c>
      <c r="E304" s="260">
        <f>E301+E302</f>
        <v>53</v>
      </c>
      <c r="F304" s="260"/>
    </row>
    <row r="305" spans="1:7">
      <c r="C305" s="112" t="s">
        <v>381</v>
      </c>
      <c r="D305" s="112"/>
      <c r="F305" s="134"/>
      <c r="G305" s="135"/>
    </row>
    <row r="306" spans="1:7">
      <c r="B306" s="122"/>
      <c r="C306" s="146" t="s">
        <v>382</v>
      </c>
      <c r="D306" s="134"/>
      <c r="E306" s="134"/>
      <c r="F306" s="134"/>
      <c r="G306" s="135"/>
    </row>
    <row r="307" spans="1:7" ht="15" customHeight="1">
      <c r="B307" s="122"/>
      <c r="C307" s="243" t="s">
        <v>383</v>
      </c>
      <c r="D307" s="243"/>
      <c r="E307" s="244"/>
      <c r="F307" s="245"/>
      <c r="G307" s="246"/>
    </row>
    <row r="308" spans="1:7">
      <c r="B308" s="217"/>
      <c r="C308" s="217"/>
      <c r="D308" s="122"/>
      <c r="E308" s="223"/>
      <c r="F308" s="122"/>
      <c r="G308" s="123"/>
    </row>
    <row r="309" spans="1:7">
      <c r="B309" s="217" t="s">
        <v>384</v>
      </c>
      <c r="C309" s="218" t="s">
        <v>385</v>
      </c>
      <c r="D309" s="147"/>
      <c r="E309" s="147"/>
      <c r="F309" s="147"/>
      <c r="G309" s="148"/>
    </row>
    <row r="310" spans="1:7" ht="15" customHeight="1">
      <c r="A310" s="155"/>
      <c r="B310" s="219" t="s">
        <v>698</v>
      </c>
      <c r="C310" s="221" t="s">
        <v>440</v>
      </c>
      <c r="D310" s="221"/>
      <c r="E310" s="122"/>
      <c r="F310" s="156"/>
      <c r="G310" s="156"/>
    </row>
    <row r="311" spans="1:7">
      <c r="A311" s="6" t="s">
        <v>699</v>
      </c>
      <c r="B311" s="157" t="s">
        <v>441</v>
      </c>
      <c r="C311" s="14" t="s">
        <v>442</v>
      </c>
      <c r="D311" s="9"/>
      <c r="E311" s="221"/>
      <c r="F311" s="9"/>
      <c r="G311" s="9"/>
    </row>
    <row r="312" spans="1:7">
      <c r="A312" s="158" t="s">
        <v>700</v>
      </c>
      <c r="B312" s="157" t="s">
        <v>443</v>
      </c>
      <c r="C312" s="159" t="s">
        <v>940</v>
      </c>
      <c r="D312" s="44" t="s">
        <v>3</v>
      </c>
      <c r="E312" s="160">
        <v>1</v>
      </c>
      <c r="F312" s="161"/>
      <c r="G312" s="161"/>
    </row>
    <row r="313" spans="1:7" ht="224.4">
      <c r="A313" s="158"/>
      <c r="B313" s="162"/>
      <c r="C313" s="50" t="s">
        <v>941</v>
      </c>
      <c r="D313" s="44"/>
      <c r="E313" s="160"/>
      <c r="F313" s="161"/>
      <c r="G313" s="161"/>
    </row>
    <row r="314" spans="1:7">
      <c r="A314" s="158" t="s">
        <v>701</v>
      </c>
      <c r="B314" s="157" t="s">
        <v>443</v>
      </c>
      <c r="C314" s="159" t="s">
        <v>444</v>
      </c>
      <c r="D314" s="44" t="s">
        <v>3</v>
      </c>
      <c r="E314" s="160">
        <v>1</v>
      </c>
      <c r="F314" s="161"/>
      <c r="G314" s="161"/>
    </row>
    <row r="315" spans="1:7" ht="79.2">
      <c r="A315" s="158"/>
      <c r="B315" s="162"/>
      <c r="C315" s="163" t="s">
        <v>445</v>
      </c>
      <c r="D315" s="44"/>
      <c r="E315" s="160"/>
      <c r="F315" s="161"/>
      <c r="G315" s="161"/>
    </row>
    <row r="316" spans="1:7">
      <c r="A316" s="158" t="s">
        <v>702</v>
      </c>
      <c r="B316" s="157" t="s">
        <v>443</v>
      </c>
      <c r="C316" s="159" t="s">
        <v>446</v>
      </c>
      <c r="D316" s="44" t="s">
        <v>3</v>
      </c>
      <c r="E316" s="160">
        <v>1</v>
      </c>
      <c r="F316" s="161"/>
      <c r="G316" s="161"/>
    </row>
    <row r="317" spans="1:7" ht="316.8">
      <c r="A317" s="158"/>
      <c r="B317" s="164"/>
      <c r="C317" s="163" t="s">
        <v>942</v>
      </c>
      <c r="D317" s="44"/>
      <c r="F317" s="161"/>
      <c r="G317" s="161"/>
    </row>
    <row r="318" spans="1:7">
      <c r="A318" s="158" t="s">
        <v>703</v>
      </c>
      <c r="B318" s="157" t="s">
        <v>443</v>
      </c>
      <c r="C318" s="159" t="s">
        <v>447</v>
      </c>
      <c r="D318" s="44" t="s">
        <v>3</v>
      </c>
      <c r="E318" s="160"/>
      <c r="F318" s="161"/>
      <c r="G318" s="161"/>
    </row>
    <row r="319" spans="1:7" ht="92.4">
      <c r="A319" s="158"/>
      <c r="B319" s="164"/>
      <c r="C319" s="51" t="s">
        <v>922</v>
      </c>
      <c r="D319" s="53"/>
      <c r="E319" s="170">
        <v>1</v>
      </c>
      <c r="F319" s="171"/>
      <c r="G319" s="171"/>
    </row>
    <row r="320" spans="1:7">
      <c r="A320" s="158"/>
      <c r="B320" s="164"/>
      <c r="C320" s="307" t="s">
        <v>923</v>
      </c>
      <c r="D320" s="307"/>
      <c r="E320" s="307"/>
      <c r="F320" s="161"/>
      <c r="G320" s="165"/>
    </row>
    <row r="321" spans="1:7" ht="8.25" customHeight="1">
      <c r="A321" s="158"/>
      <c r="B321" s="164"/>
      <c r="C321" s="166"/>
      <c r="D321" s="44"/>
      <c r="E321" s="231"/>
      <c r="F321" s="161"/>
    </row>
    <row r="322" spans="1:7" ht="27.6">
      <c r="A322" s="167" t="s">
        <v>704</v>
      </c>
      <c r="B322" s="158" t="s">
        <v>448</v>
      </c>
      <c r="C322" s="168" t="s">
        <v>449</v>
      </c>
      <c r="D322" s="44"/>
      <c r="E322" s="160"/>
      <c r="F322" s="161"/>
      <c r="G322" s="161"/>
    </row>
    <row r="323" spans="1:7" ht="24.6">
      <c r="A323" s="158" t="s">
        <v>705</v>
      </c>
      <c r="B323" s="169"/>
      <c r="C323" s="50" t="s">
        <v>450</v>
      </c>
      <c r="D323" s="44"/>
      <c r="E323" s="160"/>
      <c r="F323" s="161"/>
      <c r="G323" s="161"/>
    </row>
    <row r="324" spans="1:7">
      <c r="A324" s="158"/>
      <c r="B324" s="157" t="s">
        <v>451</v>
      </c>
      <c r="C324" s="50" t="s">
        <v>452</v>
      </c>
      <c r="D324" s="44"/>
      <c r="E324" s="160"/>
      <c r="F324" s="161"/>
      <c r="G324" s="161"/>
    </row>
    <row r="325" spans="1:7">
      <c r="A325" s="158" t="s">
        <v>706</v>
      </c>
      <c r="B325" s="157" t="s">
        <v>451</v>
      </c>
      <c r="C325" s="50" t="s">
        <v>453</v>
      </c>
      <c r="D325" s="44" t="s">
        <v>6</v>
      </c>
      <c r="E325" s="160">
        <v>10</v>
      </c>
      <c r="F325" s="161"/>
      <c r="G325" s="161"/>
    </row>
    <row r="326" spans="1:7">
      <c r="A326" s="158" t="s">
        <v>707</v>
      </c>
      <c r="B326" s="157" t="s">
        <v>451</v>
      </c>
      <c r="C326" s="50" t="s">
        <v>454</v>
      </c>
      <c r="D326" s="44" t="s">
        <v>6</v>
      </c>
      <c r="E326" s="160">
        <v>10</v>
      </c>
      <c r="F326" s="161"/>
      <c r="G326" s="161"/>
    </row>
    <row r="327" spans="1:7" ht="26.4">
      <c r="A327" s="158" t="s">
        <v>708</v>
      </c>
      <c r="B327" s="158"/>
      <c r="C327" s="50" t="s">
        <v>945</v>
      </c>
      <c r="D327" s="44"/>
      <c r="F327" s="161"/>
      <c r="G327" s="161"/>
    </row>
    <row r="328" spans="1:7">
      <c r="A328" s="158"/>
      <c r="B328" s="157" t="s">
        <v>455</v>
      </c>
      <c r="C328" s="50" t="s">
        <v>456</v>
      </c>
      <c r="D328" s="44"/>
      <c r="E328" s="160"/>
      <c r="F328" s="161"/>
      <c r="G328" s="161"/>
    </row>
    <row r="329" spans="1:7">
      <c r="A329" s="158" t="s">
        <v>706</v>
      </c>
      <c r="B329" s="157" t="s">
        <v>455</v>
      </c>
      <c r="C329" s="50" t="s">
        <v>457</v>
      </c>
      <c r="D329" s="44" t="s">
        <v>6</v>
      </c>
      <c r="E329" s="160">
        <v>810</v>
      </c>
      <c r="F329" s="161"/>
      <c r="G329" s="161"/>
    </row>
    <row r="330" spans="1:7">
      <c r="A330" s="158" t="s">
        <v>707</v>
      </c>
      <c r="B330" s="157" t="s">
        <v>455</v>
      </c>
      <c r="C330" s="50" t="s">
        <v>458</v>
      </c>
      <c r="D330" s="44" t="s">
        <v>6</v>
      </c>
      <c r="E330" s="160">
        <v>50</v>
      </c>
      <c r="F330" s="161"/>
      <c r="G330" s="161"/>
    </row>
    <row r="331" spans="1:7">
      <c r="A331" s="158" t="s">
        <v>709</v>
      </c>
      <c r="B331" s="157" t="s">
        <v>455</v>
      </c>
      <c r="C331" s="50" t="s">
        <v>459</v>
      </c>
      <c r="D331" s="44" t="s">
        <v>6</v>
      </c>
      <c r="E331" s="160">
        <v>50</v>
      </c>
      <c r="F331" s="161"/>
      <c r="G331" s="161"/>
    </row>
    <row r="332" spans="1:7">
      <c r="A332" s="158" t="s">
        <v>710</v>
      </c>
      <c r="B332" s="157" t="s">
        <v>455</v>
      </c>
      <c r="C332" s="50" t="s">
        <v>460</v>
      </c>
      <c r="D332" s="44" t="s">
        <v>6</v>
      </c>
      <c r="E332" s="160">
        <v>710</v>
      </c>
      <c r="F332" s="161"/>
      <c r="G332" s="161"/>
    </row>
    <row r="333" spans="1:7">
      <c r="A333" s="158"/>
      <c r="B333" s="157" t="s">
        <v>461</v>
      </c>
      <c r="C333" s="50" t="s">
        <v>462</v>
      </c>
      <c r="D333" s="44"/>
      <c r="E333" s="160"/>
      <c r="F333" s="161"/>
      <c r="G333" s="161"/>
    </row>
    <row r="334" spans="1:7">
      <c r="A334" s="158" t="s">
        <v>711</v>
      </c>
      <c r="B334" s="157" t="s">
        <v>461</v>
      </c>
      <c r="C334" s="50" t="s">
        <v>457</v>
      </c>
      <c r="D334" s="44" t="s">
        <v>6</v>
      </c>
      <c r="E334" s="160">
        <v>910</v>
      </c>
      <c r="F334" s="161"/>
      <c r="G334" s="161"/>
    </row>
    <row r="335" spans="1:7">
      <c r="A335" s="158" t="s">
        <v>712</v>
      </c>
      <c r="B335" s="157" t="s">
        <v>461</v>
      </c>
      <c r="C335" s="50" t="s">
        <v>458</v>
      </c>
      <c r="D335" s="44" t="s">
        <v>6</v>
      </c>
      <c r="E335" s="160">
        <v>30</v>
      </c>
      <c r="F335" s="161"/>
      <c r="G335" s="161"/>
    </row>
    <row r="336" spans="1:7">
      <c r="A336" s="158" t="s">
        <v>713</v>
      </c>
      <c r="B336" s="157" t="s">
        <v>461</v>
      </c>
      <c r="C336" s="50" t="s">
        <v>459</v>
      </c>
      <c r="D336" s="44" t="s">
        <v>6</v>
      </c>
      <c r="E336" s="160">
        <v>30</v>
      </c>
      <c r="F336" s="161"/>
      <c r="G336" s="161"/>
    </row>
    <row r="337" spans="1:7">
      <c r="A337" s="158" t="s">
        <v>714</v>
      </c>
      <c r="B337" s="157" t="s">
        <v>461</v>
      </c>
      <c r="C337" s="50" t="s">
        <v>460</v>
      </c>
      <c r="D337" s="44" t="s">
        <v>6</v>
      </c>
      <c r="E337" s="160">
        <v>980</v>
      </c>
      <c r="F337" s="161"/>
      <c r="G337" s="161"/>
    </row>
    <row r="338" spans="1:7">
      <c r="A338" s="158"/>
      <c r="B338" s="157" t="s">
        <v>463</v>
      </c>
      <c r="C338" s="50" t="s">
        <v>464</v>
      </c>
      <c r="D338" s="44"/>
      <c r="F338" s="161"/>
      <c r="G338" s="161"/>
    </row>
    <row r="339" spans="1:7">
      <c r="A339" s="158" t="s">
        <v>715</v>
      </c>
      <c r="B339" s="157" t="s">
        <v>463</v>
      </c>
      <c r="C339" s="50" t="s">
        <v>465</v>
      </c>
      <c r="D339" s="44" t="s">
        <v>6</v>
      </c>
      <c r="E339" s="160">
        <v>54</v>
      </c>
      <c r="F339" s="161"/>
      <c r="G339" s="161"/>
    </row>
    <row r="340" spans="1:7">
      <c r="A340" s="158" t="s">
        <v>716</v>
      </c>
      <c r="B340" s="157" t="s">
        <v>463</v>
      </c>
      <c r="C340" s="50" t="s">
        <v>466</v>
      </c>
      <c r="D340" s="44" t="s">
        <v>6</v>
      </c>
      <c r="E340" s="160">
        <v>56</v>
      </c>
      <c r="F340" s="161"/>
      <c r="G340" s="161"/>
    </row>
    <row r="341" spans="1:7">
      <c r="A341" s="158"/>
      <c r="B341" s="162"/>
      <c r="C341" s="50" t="s">
        <v>467</v>
      </c>
      <c r="D341" s="44"/>
      <c r="F341" s="161"/>
      <c r="G341" s="161"/>
    </row>
    <row r="342" spans="1:7">
      <c r="A342" s="158" t="s">
        <v>717</v>
      </c>
      <c r="B342" s="157" t="s">
        <v>468</v>
      </c>
      <c r="C342" s="50" t="s">
        <v>469</v>
      </c>
      <c r="D342" s="44" t="s">
        <v>6</v>
      </c>
      <c r="E342" s="160">
        <v>90</v>
      </c>
      <c r="F342" s="161"/>
      <c r="G342" s="161"/>
    </row>
    <row r="343" spans="1:7" ht="26.4">
      <c r="A343" s="158" t="s">
        <v>718</v>
      </c>
      <c r="B343" s="157" t="s">
        <v>470</v>
      </c>
      <c r="C343" s="50" t="s">
        <v>471</v>
      </c>
      <c r="D343" s="44" t="s">
        <v>3</v>
      </c>
      <c r="E343" s="160">
        <v>5</v>
      </c>
      <c r="F343" s="161"/>
      <c r="G343" s="161"/>
    </row>
    <row r="344" spans="1:7" ht="26.4">
      <c r="A344" s="158" t="s">
        <v>719</v>
      </c>
      <c r="B344" s="157" t="s">
        <v>470</v>
      </c>
      <c r="C344" s="50" t="s">
        <v>472</v>
      </c>
      <c r="D344" s="44" t="s">
        <v>3</v>
      </c>
      <c r="E344" s="160">
        <v>23</v>
      </c>
      <c r="F344" s="161"/>
      <c r="G344" s="161"/>
    </row>
    <row r="345" spans="1:7" ht="26.4">
      <c r="A345" s="158" t="s">
        <v>720</v>
      </c>
      <c r="B345" s="157" t="s">
        <v>470</v>
      </c>
      <c r="C345" s="50" t="s">
        <v>473</v>
      </c>
      <c r="D345" s="44" t="s">
        <v>3</v>
      </c>
      <c r="E345" s="160">
        <v>3</v>
      </c>
      <c r="F345" s="161"/>
      <c r="G345" s="161"/>
    </row>
    <row r="346" spans="1:7" ht="26.4">
      <c r="A346" s="158" t="s">
        <v>721</v>
      </c>
      <c r="B346" s="157" t="s">
        <v>470</v>
      </c>
      <c r="C346" s="50" t="s">
        <v>474</v>
      </c>
      <c r="D346" s="44" t="s">
        <v>3</v>
      </c>
      <c r="E346" s="160">
        <v>7</v>
      </c>
      <c r="F346" s="161"/>
      <c r="G346" s="161"/>
    </row>
    <row r="347" spans="1:7">
      <c r="A347" s="158" t="s">
        <v>722</v>
      </c>
      <c r="B347" s="157" t="s">
        <v>470</v>
      </c>
      <c r="C347" s="50" t="s">
        <v>475</v>
      </c>
      <c r="D347" s="44" t="s">
        <v>3</v>
      </c>
      <c r="E347" s="160">
        <v>3</v>
      </c>
      <c r="F347" s="161"/>
      <c r="G347" s="161"/>
    </row>
    <row r="348" spans="1:7">
      <c r="A348" s="158" t="s">
        <v>723</v>
      </c>
      <c r="B348" s="157" t="s">
        <v>470</v>
      </c>
      <c r="C348" s="50" t="s">
        <v>476</v>
      </c>
      <c r="D348" s="44" t="s">
        <v>3</v>
      </c>
      <c r="E348" s="160">
        <v>1</v>
      </c>
      <c r="F348" s="161"/>
      <c r="G348" s="161"/>
    </row>
    <row r="349" spans="1:7">
      <c r="A349" s="158" t="s">
        <v>724</v>
      </c>
      <c r="B349" s="157" t="s">
        <v>470</v>
      </c>
      <c r="C349" s="50" t="s">
        <v>477</v>
      </c>
      <c r="D349" s="44" t="s">
        <v>3</v>
      </c>
      <c r="E349" s="160">
        <v>1</v>
      </c>
      <c r="F349" s="161"/>
      <c r="G349" s="161"/>
    </row>
    <row r="350" spans="1:7">
      <c r="A350" s="158" t="s">
        <v>725</v>
      </c>
      <c r="B350" s="157" t="s">
        <v>470</v>
      </c>
      <c r="C350" s="50" t="s">
        <v>478</v>
      </c>
      <c r="D350" s="44" t="s">
        <v>3</v>
      </c>
      <c r="E350" s="160">
        <v>4</v>
      </c>
      <c r="F350" s="161"/>
      <c r="G350" s="161"/>
    </row>
    <row r="351" spans="1:7">
      <c r="A351" s="158" t="s">
        <v>726</v>
      </c>
      <c r="B351" s="157" t="s">
        <v>470</v>
      </c>
      <c r="C351" s="50" t="s">
        <v>479</v>
      </c>
      <c r="D351" s="44" t="s">
        <v>3</v>
      </c>
      <c r="E351" s="160">
        <v>1</v>
      </c>
      <c r="F351" s="161"/>
      <c r="G351" s="161"/>
    </row>
    <row r="352" spans="1:7">
      <c r="A352" s="158" t="s">
        <v>727</v>
      </c>
      <c r="B352" s="157" t="s">
        <v>470</v>
      </c>
      <c r="C352" s="50" t="s">
        <v>480</v>
      </c>
      <c r="D352" s="44" t="s">
        <v>3</v>
      </c>
      <c r="E352" s="160">
        <v>5</v>
      </c>
      <c r="F352" s="161"/>
      <c r="G352" s="161"/>
    </row>
    <row r="353" spans="1:7">
      <c r="A353" s="158" t="s">
        <v>728</v>
      </c>
      <c r="B353" s="157" t="s">
        <v>470</v>
      </c>
      <c r="C353" s="50" t="s">
        <v>481</v>
      </c>
      <c r="D353" s="44" t="s">
        <v>3</v>
      </c>
      <c r="E353" s="160">
        <v>1</v>
      </c>
      <c r="F353" s="161"/>
      <c r="G353" s="161"/>
    </row>
    <row r="354" spans="1:7">
      <c r="A354" s="158" t="s">
        <v>729</v>
      </c>
      <c r="B354" s="157" t="s">
        <v>470</v>
      </c>
      <c r="C354" s="50" t="s">
        <v>482</v>
      </c>
      <c r="D354" s="44" t="s">
        <v>3</v>
      </c>
      <c r="E354" s="160">
        <v>3</v>
      </c>
      <c r="F354" s="161"/>
      <c r="G354" s="161"/>
    </row>
    <row r="355" spans="1:7" ht="27.75" customHeight="1">
      <c r="A355" s="158" t="s">
        <v>730</v>
      </c>
      <c r="B355" s="164"/>
      <c r="C355" s="309" t="s">
        <v>483</v>
      </c>
      <c r="D355" s="309"/>
      <c r="F355" s="161"/>
      <c r="G355" s="161"/>
    </row>
    <row r="356" spans="1:7" ht="39.6">
      <c r="A356" s="158" t="s">
        <v>731</v>
      </c>
      <c r="B356" s="157" t="s">
        <v>484</v>
      </c>
      <c r="C356" s="50" t="s">
        <v>485</v>
      </c>
      <c r="D356" s="44" t="s">
        <v>316</v>
      </c>
      <c r="E356" s="161">
        <v>22.3</v>
      </c>
      <c r="F356" s="161"/>
      <c r="G356" s="161"/>
    </row>
    <row r="357" spans="1:7">
      <c r="A357" s="158" t="s">
        <v>732</v>
      </c>
      <c r="B357" s="157" t="s">
        <v>486</v>
      </c>
      <c r="C357" s="50" t="s">
        <v>487</v>
      </c>
      <c r="D357" s="44" t="s">
        <v>316</v>
      </c>
      <c r="E357" s="161">
        <v>5.6</v>
      </c>
      <c r="F357" s="161"/>
      <c r="G357" s="161"/>
    </row>
    <row r="358" spans="1:7">
      <c r="A358" s="158" t="s">
        <v>733</v>
      </c>
      <c r="B358" s="157" t="s">
        <v>486</v>
      </c>
      <c r="C358" s="50" t="s">
        <v>488</v>
      </c>
      <c r="D358" s="44" t="s">
        <v>6</v>
      </c>
      <c r="E358" s="160">
        <v>60</v>
      </c>
      <c r="F358" s="161"/>
      <c r="G358" s="161"/>
    </row>
    <row r="359" spans="1:7">
      <c r="A359" s="158" t="s">
        <v>734</v>
      </c>
      <c r="B359" s="157" t="s">
        <v>486</v>
      </c>
      <c r="C359" s="50" t="s">
        <v>489</v>
      </c>
      <c r="D359" s="44" t="s">
        <v>6</v>
      </c>
      <c r="E359" s="160">
        <v>60</v>
      </c>
      <c r="F359" s="161"/>
      <c r="G359" s="161"/>
    </row>
    <row r="360" spans="1:7">
      <c r="A360" s="158" t="s">
        <v>735</v>
      </c>
      <c r="B360" s="157" t="s">
        <v>486</v>
      </c>
      <c r="C360" s="50" t="s">
        <v>490</v>
      </c>
      <c r="D360" s="44" t="s">
        <v>6</v>
      </c>
      <c r="E360" s="160">
        <v>55</v>
      </c>
      <c r="F360" s="161"/>
      <c r="G360" s="161"/>
    </row>
    <row r="361" spans="1:7">
      <c r="A361" s="158" t="s">
        <v>736</v>
      </c>
      <c r="B361" s="157" t="s">
        <v>486</v>
      </c>
      <c r="C361" s="50" t="s">
        <v>491</v>
      </c>
      <c r="D361" s="44" t="s">
        <v>6</v>
      </c>
      <c r="E361" s="160">
        <v>60</v>
      </c>
      <c r="F361" s="161"/>
      <c r="G361" s="161"/>
    </row>
    <row r="362" spans="1:7">
      <c r="A362" s="158" t="s">
        <v>737</v>
      </c>
      <c r="B362" s="157" t="s">
        <v>486</v>
      </c>
      <c r="C362" s="50" t="s">
        <v>492</v>
      </c>
      <c r="D362" s="44" t="s">
        <v>6</v>
      </c>
      <c r="E362" s="160">
        <v>60</v>
      </c>
      <c r="F362" s="161"/>
      <c r="G362" s="161"/>
    </row>
    <row r="363" spans="1:7">
      <c r="A363" s="158" t="s">
        <v>738</v>
      </c>
      <c r="B363" s="157" t="s">
        <v>486</v>
      </c>
      <c r="C363" s="50" t="s">
        <v>493</v>
      </c>
      <c r="D363" s="44" t="s">
        <v>6</v>
      </c>
      <c r="E363" s="160">
        <v>30</v>
      </c>
      <c r="F363" s="161"/>
      <c r="G363" s="161"/>
    </row>
    <row r="364" spans="1:7">
      <c r="A364" s="158" t="s">
        <v>739</v>
      </c>
      <c r="B364" s="157" t="s">
        <v>486</v>
      </c>
      <c r="C364" s="51" t="s">
        <v>494</v>
      </c>
      <c r="D364" s="53" t="s">
        <v>6</v>
      </c>
      <c r="E364" s="170">
        <v>25</v>
      </c>
      <c r="F364" s="171"/>
      <c r="G364" s="171"/>
    </row>
    <row r="365" spans="1:7">
      <c r="A365" s="158"/>
      <c r="B365" s="164"/>
      <c r="C365" s="172" t="s">
        <v>924</v>
      </c>
      <c r="D365" s="44"/>
      <c r="F365" s="161"/>
      <c r="G365" s="165"/>
    </row>
    <row r="366" spans="1:7" ht="8.25" customHeight="1">
      <c r="A366" s="158"/>
      <c r="B366" s="164"/>
      <c r="C366" s="50"/>
      <c r="D366" s="44"/>
      <c r="E366" s="160"/>
      <c r="F366" s="161"/>
      <c r="G366" s="161"/>
    </row>
    <row r="367" spans="1:7">
      <c r="A367" s="173" t="s">
        <v>410</v>
      </c>
      <c r="B367" s="157" t="s">
        <v>495</v>
      </c>
      <c r="C367" s="172" t="s">
        <v>496</v>
      </c>
      <c r="D367" s="44"/>
      <c r="E367" s="160"/>
      <c r="F367" s="161"/>
      <c r="G367" s="161"/>
    </row>
    <row r="368" spans="1:7">
      <c r="A368" s="158" t="s">
        <v>740</v>
      </c>
      <c r="B368" s="157" t="s">
        <v>495</v>
      </c>
      <c r="C368" s="50" t="s">
        <v>497</v>
      </c>
      <c r="D368" s="44" t="s">
        <v>6</v>
      </c>
      <c r="E368" s="160">
        <v>1200</v>
      </c>
      <c r="F368" s="161"/>
      <c r="G368" s="161"/>
    </row>
    <row r="369" spans="1:7">
      <c r="A369" s="158" t="s">
        <v>741</v>
      </c>
      <c r="B369" s="157" t="s">
        <v>495</v>
      </c>
      <c r="C369" s="50" t="s">
        <v>498</v>
      </c>
      <c r="D369" s="44" t="s">
        <v>6</v>
      </c>
      <c r="E369" s="160">
        <v>2220</v>
      </c>
      <c r="F369" s="161"/>
      <c r="G369" s="161"/>
    </row>
    <row r="370" spans="1:7">
      <c r="A370" s="158" t="s">
        <v>742</v>
      </c>
      <c r="B370" s="157" t="s">
        <v>495</v>
      </c>
      <c r="C370" s="50" t="s">
        <v>499</v>
      </c>
      <c r="D370" s="44" t="s">
        <v>6</v>
      </c>
      <c r="E370" s="160">
        <v>60</v>
      </c>
      <c r="F370" s="161"/>
      <c r="G370" s="161"/>
    </row>
    <row r="371" spans="1:7">
      <c r="A371" s="158" t="s">
        <v>743</v>
      </c>
      <c r="B371" s="157" t="s">
        <v>495</v>
      </c>
      <c r="C371" s="50" t="s">
        <v>500</v>
      </c>
      <c r="D371" s="44" t="s">
        <v>6</v>
      </c>
      <c r="E371" s="160">
        <v>25</v>
      </c>
      <c r="F371" s="161"/>
      <c r="G371" s="161"/>
    </row>
    <row r="372" spans="1:7">
      <c r="A372" s="158" t="s">
        <v>744</v>
      </c>
      <c r="B372" s="157" t="s">
        <v>495</v>
      </c>
      <c r="C372" s="51" t="s">
        <v>501</v>
      </c>
      <c r="D372" s="53" t="s">
        <v>6</v>
      </c>
      <c r="E372" s="170">
        <v>20</v>
      </c>
      <c r="F372" s="171"/>
      <c r="G372" s="171"/>
    </row>
    <row r="373" spans="1:7" ht="15" customHeight="1">
      <c r="A373" s="158"/>
      <c r="B373" s="162"/>
      <c r="C373" s="312" t="s">
        <v>925</v>
      </c>
      <c r="D373" s="312"/>
      <c r="E373" s="312"/>
      <c r="F373" s="161"/>
      <c r="G373" s="165"/>
    </row>
    <row r="374" spans="1:7" ht="9.75" customHeight="1">
      <c r="A374" s="158"/>
      <c r="B374" s="162"/>
      <c r="C374" s="50"/>
      <c r="D374" s="44"/>
      <c r="E374" s="159"/>
      <c r="F374" s="161"/>
      <c r="G374" s="161"/>
    </row>
    <row r="375" spans="1:7">
      <c r="A375" s="167" t="s">
        <v>745</v>
      </c>
      <c r="B375" s="162" t="s">
        <v>502</v>
      </c>
      <c r="C375" s="168" t="s">
        <v>503</v>
      </c>
      <c r="D375" s="44"/>
      <c r="E375" s="160"/>
      <c r="F375" s="161"/>
      <c r="G375" s="161"/>
    </row>
    <row r="376" spans="1:7">
      <c r="A376" s="225" t="s">
        <v>746</v>
      </c>
      <c r="B376" s="157" t="s">
        <v>504</v>
      </c>
      <c r="C376" s="172" t="s">
        <v>505</v>
      </c>
      <c r="D376" s="44"/>
      <c r="E376" s="160"/>
      <c r="F376" s="161"/>
      <c r="G376" s="161"/>
    </row>
    <row r="377" spans="1:7" ht="39.6">
      <c r="A377" s="158" t="s">
        <v>926</v>
      </c>
      <c r="B377" s="158" t="s">
        <v>504</v>
      </c>
      <c r="C377" s="50" t="s">
        <v>506</v>
      </c>
      <c r="D377" s="44" t="s">
        <v>3</v>
      </c>
      <c r="E377" s="160">
        <v>23</v>
      </c>
      <c r="F377" s="161"/>
      <c r="G377" s="161"/>
    </row>
    <row r="378" spans="1:7" ht="39.6">
      <c r="A378" s="158" t="s">
        <v>927</v>
      </c>
      <c r="B378" s="158" t="s">
        <v>504</v>
      </c>
      <c r="C378" s="50" t="s">
        <v>507</v>
      </c>
      <c r="D378" s="44" t="s">
        <v>3</v>
      </c>
      <c r="E378" s="160">
        <v>15</v>
      </c>
      <c r="F378" s="161"/>
      <c r="G378" s="161"/>
    </row>
    <row r="379" spans="1:7" ht="52.8">
      <c r="A379" s="158" t="s">
        <v>928</v>
      </c>
      <c r="B379" s="158" t="s">
        <v>504</v>
      </c>
      <c r="C379" s="50" t="s">
        <v>508</v>
      </c>
      <c r="D379" s="44" t="s">
        <v>3</v>
      </c>
      <c r="E379" s="160">
        <v>20</v>
      </c>
      <c r="F379" s="161"/>
      <c r="G379" s="161"/>
    </row>
    <row r="380" spans="1:7" ht="52.8">
      <c r="A380" s="158" t="s">
        <v>929</v>
      </c>
      <c r="B380" s="158" t="s">
        <v>504</v>
      </c>
      <c r="C380" s="50" t="s">
        <v>509</v>
      </c>
      <c r="D380" s="44" t="s">
        <v>3</v>
      </c>
      <c r="E380" s="160">
        <v>6</v>
      </c>
      <c r="F380" s="161"/>
      <c r="G380" s="161"/>
    </row>
    <row r="381" spans="1:7" ht="52.8">
      <c r="A381" s="158" t="s">
        <v>930</v>
      </c>
      <c r="B381" s="158" t="s">
        <v>504</v>
      </c>
      <c r="C381" s="50" t="s">
        <v>510</v>
      </c>
      <c r="D381" s="44" t="s">
        <v>3</v>
      </c>
      <c r="E381" s="160">
        <v>10</v>
      </c>
      <c r="F381" s="161"/>
      <c r="G381" s="161"/>
    </row>
    <row r="382" spans="1:7" ht="26.4">
      <c r="A382" s="158" t="s">
        <v>931</v>
      </c>
      <c r="B382" s="158" t="s">
        <v>504</v>
      </c>
      <c r="C382" s="50" t="s">
        <v>511</v>
      </c>
      <c r="D382" s="44" t="s">
        <v>3</v>
      </c>
      <c r="E382" s="160">
        <v>2</v>
      </c>
      <c r="F382" s="161"/>
      <c r="G382" s="161"/>
    </row>
    <row r="383" spans="1:7" ht="26.4">
      <c r="A383" s="158" t="s">
        <v>932</v>
      </c>
      <c r="B383" s="158" t="s">
        <v>504</v>
      </c>
      <c r="C383" s="50" t="s">
        <v>512</v>
      </c>
      <c r="D383" s="44" t="s">
        <v>3</v>
      </c>
      <c r="E383" s="160">
        <v>1</v>
      </c>
      <c r="F383" s="161"/>
      <c r="G383" s="161"/>
    </row>
    <row r="384" spans="1:7">
      <c r="A384" s="158"/>
      <c r="B384" s="157" t="s">
        <v>513</v>
      </c>
      <c r="C384" s="50" t="s">
        <v>514</v>
      </c>
      <c r="D384" s="44" t="s">
        <v>3</v>
      </c>
      <c r="E384" s="160">
        <v>6</v>
      </c>
      <c r="F384" s="161"/>
      <c r="G384" s="161"/>
    </row>
    <row r="385" spans="1:7">
      <c r="A385" s="158"/>
      <c r="B385" s="157" t="s">
        <v>513</v>
      </c>
      <c r="C385" s="50" t="s">
        <v>515</v>
      </c>
      <c r="D385" s="44" t="s">
        <v>3</v>
      </c>
      <c r="E385" s="160">
        <v>3</v>
      </c>
      <c r="F385" s="161"/>
      <c r="G385" s="161"/>
    </row>
    <row r="386" spans="1:7">
      <c r="A386" s="158"/>
      <c r="B386" s="157" t="s">
        <v>513</v>
      </c>
      <c r="C386" s="50" t="s">
        <v>516</v>
      </c>
      <c r="D386" s="44" t="s">
        <v>3</v>
      </c>
      <c r="E386" s="160">
        <v>1</v>
      </c>
      <c r="F386" s="161"/>
      <c r="G386" s="161"/>
    </row>
    <row r="387" spans="1:7">
      <c r="A387" s="158" t="s">
        <v>747</v>
      </c>
      <c r="B387" s="162"/>
      <c r="C387" s="172" t="s">
        <v>517</v>
      </c>
      <c r="D387" s="44"/>
      <c r="F387" s="161"/>
      <c r="G387" s="161"/>
    </row>
    <row r="388" spans="1:7" ht="39.6">
      <c r="A388" s="158" t="s">
        <v>749</v>
      </c>
      <c r="B388" s="157" t="s">
        <v>518</v>
      </c>
      <c r="C388" s="50" t="s">
        <v>519</v>
      </c>
      <c r="D388" s="44" t="s">
        <v>3</v>
      </c>
      <c r="E388" s="160">
        <v>13</v>
      </c>
      <c r="F388" s="161"/>
      <c r="G388" s="161"/>
    </row>
    <row r="389" spans="1:7" ht="39.6">
      <c r="A389" s="158" t="s">
        <v>750</v>
      </c>
      <c r="B389" s="157" t="s">
        <v>518</v>
      </c>
      <c r="C389" s="50" t="s">
        <v>520</v>
      </c>
      <c r="D389" s="44" t="s">
        <v>3</v>
      </c>
      <c r="E389" s="160">
        <v>7</v>
      </c>
      <c r="F389" s="161"/>
      <c r="G389" s="161"/>
    </row>
    <row r="390" spans="1:7" ht="39.6">
      <c r="A390" s="158" t="s">
        <v>751</v>
      </c>
      <c r="B390" s="157" t="s">
        <v>518</v>
      </c>
      <c r="C390" s="50" t="s">
        <v>521</v>
      </c>
      <c r="D390" s="44" t="s">
        <v>3</v>
      </c>
      <c r="E390" s="160">
        <v>1</v>
      </c>
      <c r="F390" s="161"/>
      <c r="G390" s="161"/>
    </row>
    <row r="391" spans="1:7" ht="52.8">
      <c r="A391" s="158" t="s">
        <v>752</v>
      </c>
      <c r="B391" s="157" t="s">
        <v>518</v>
      </c>
      <c r="C391" s="50" t="s">
        <v>522</v>
      </c>
      <c r="D391" s="44" t="s">
        <v>3</v>
      </c>
      <c r="E391" s="160">
        <v>1</v>
      </c>
      <c r="F391" s="161"/>
      <c r="G391" s="161"/>
    </row>
    <row r="392" spans="1:7">
      <c r="A392" s="158" t="s">
        <v>748</v>
      </c>
      <c r="B392" s="162"/>
      <c r="C392" s="172" t="s">
        <v>523</v>
      </c>
      <c r="D392" s="44"/>
      <c r="E392" s="160"/>
      <c r="F392" s="161"/>
      <c r="G392" s="161"/>
    </row>
    <row r="393" spans="1:7" ht="26.4">
      <c r="A393" s="158" t="s">
        <v>753</v>
      </c>
      <c r="B393" s="157" t="s">
        <v>525</v>
      </c>
      <c r="C393" s="50" t="s">
        <v>524</v>
      </c>
      <c r="D393" s="44" t="s">
        <v>3</v>
      </c>
      <c r="E393" s="160">
        <v>35</v>
      </c>
      <c r="F393" s="161"/>
      <c r="G393" s="161"/>
    </row>
    <row r="394" spans="1:7" ht="26.4">
      <c r="A394" s="158" t="s">
        <v>754</v>
      </c>
      <c r="B394" s="157" t="s">
        <v>525</v>
      </c>
      <c r="C394" s="50" t="s">
        <v>526</v>
      </c>
      <c r="D394" s="44" t="s">
        <v>3</v>
      </c>
      <c r="E394" s="160">
        <v>20</v>
      </c>
      <c r="F394" s="161"/>
      <c r="G394" s="161"/>
    </row>
    <row r="395" spans="1:7" ht="23.25" customHeight="1">
      <c r="A395" s="158" t="s">
        <v>755</v>
      </c>
      <c r="B395" s="157" t="s">
        <v>525</v>
      </c>
      <c r="C395" s="50" t="s">
        <v>527</v>
      </c>
      <c r="D395" s="44" t="s">
        <v>3</v>
      </c>
      <c r="E395" s="160">
        <v>35</v>
      </c>
      <c r="F395" s="161"/>
      <c r="G395" s="161"/>
    </row>
    <row r="396" spans="1:7" ht="23.25" customHeight="1">
      <c r="A396" s="158" t="s">
        <v>756</v>
      </c>
      <c r="B396" s="157" t="s">
        <v>525</v>
      </c>
      <c r="C396" s="51" t="s">
        <v>528</v>
      </c>
      <c r="D396" s="53" t="s">
        <v>3</v>
      </c>
      <c r="E396" s="170">
        <v>5</v>
      </c>
      <c r="F396" s="171"/>
      <c r="G396" s="171"/>
    </row>
    <row r="397" spans="1:7">
      <c r="A397" s="158"/>
      <c r="B397" s="174"/>
      <c r="C397" s="312" t="s">
        <v>933</v>
      </c>
      <c r="D397" s="312"/>
      <c r="F397" s="161"/>
      <c r="G397" s="165"/>
    </row>
    <row r="398" spans="1:7" ht="10.5" customHeight="1">
      <c r="A398" s="158"/>
      <c r="B398" s="174"/>
      <c r="C398" s="172"/>
      <c r="D398" s="44"/>
      <c r="E398" s="160"/>
      <c r="F398" s="161"/>
      <c r="G398" s="165"/>
    </row>
    <row r="399" spans="1:7">
      <c r="A399" s="173" t="s">
        <v>396</v>
      </c>
      <c r="B399" s="174" t="s">
        <v>529</v>
      </c>
      <c r="C399" s="168" t="s">
        <v>530</v>
      </c>
      <c r="D399" s="44"/>
      <c r="E399" s="160"/>
      <c r="F399" s="161"/>
      <c r="G399" s="161"/>
    </row>
    <row r="400" spans="1:7">
      <c r="A400" s="158" t="s">
        <v>757</v>
      </c>
      <c r="B400" s="174" t="s">
        <v>529</v>
      </c>
      <c r="C400" s="50" t="s">
        <v>531</v>
      </c>
      <c r="D400" s="44" t="s">
        <v>3</v>
      </c>
      <c r="E400" s="160">
        <v>49</v>
      </c>
      <c r="F400" s="161"/>
      <c r="G400" s="161"/>
    </row>
    <row r="401" spans="1:7">
      <c r="A401" s="158" t="s">
        <v>758</v>
      </c>
      <c r="B401" s="174" t="s">
        <v>529</v>
      </c>
      <c r="C401" s="50" t="s">
        <v>532</v>
      </c>
      <c r="D401" s="44" t="s">
        <v>3</v>
      </c>
      <c r="E401" s="160">
        <v>50</v>
      </c>
      <c r="F401" s="161"/>
      <c r="G401" s="161"/>
    </row>
    <row r="402" spans="1:7">
      <c r="A402" s="158" t="s">
        <v>759</v>
      </c>
      <c r="B402" s="174" t="s">
        <v>529</v>
      </c>
      <c r="C402" s="50" t="s">
        <v>533</v>
      </c>
      <c r="D402" s="44" t="s">
        <v>3</v>
      </c>
      <c r="E402" s="160">
        <v>17</v>
      </c>
      <c r="F402" s="161"/>
      <c r="G402" s="161"/>
    </row>
    <row r="403" spans="1:7">
      <c r="A403" s="158" t="s">
        <v>760</v>
      </c>
      <c r="B403" s="174" t="s">
        <v>529</v>
      </c>
      <c r="C403" s="50" t="s">
        <v>534</v>
      </c>
      <c r="D403" s="44" t="s">
        <v>3</v>
      </c>
      <c r="E403" s="160">
        <v>2</v>
      </c>
      <c r="F403" s="161"/>
      <c r="G403" s="161"/>
    </row>
    <row r="404" spans="1:7">
      <c r="A404" s="158" t="s">
        <v>761</v>
      </c>
      <c r="B404" s="174" t="s">
        <v>529</v>
      </c>
      <c r="C404" s="50" t="s">
        <v>535</v>
      </c>
      <c r="D404" s="44" t="s">
        <v>3</v>
      </c>
      <c r="E404" s="160">
        <v>19</v>
      </c>
      <c r="F404" s="161"/>
      <c r="G404" s="161"/>
    </row>
    <row r="405" spans="1:7">
      <c r="A405" s="158" t="s">
        <v>762</v>
      </c>
      <c r="B405" s="174" t="s">
        <v>529</v>
      </c>
      <c r="C405" s="50" t="s">
        <v>536</v>
      </c>
      <c r="D405" s="44" t="s">
        <v>3</v>
      </c>
      <c r="E405" s="160">
        <v>26</v>
      </c>
      <c r="F405" s="161"/>
      <c r="G405" s="161"/>
    </row>
    <row r="406" spans="1:7">
      <c r="A406" s="158" t="s">
        <v>763</v>
      </c>
      <c r="B406" s="174" t="s">
        <v>529</v>
      </c>
      <c r="C406" s="50" t="s">
        <v>537</v>
      </c>
      <c r="D406" s="44" t="s">
        <v>3</v>
      </c>
      <c r="E406" s="160">
        <v>1</v>
      </c>
      <c r="F406" s="161"/>
      <c r="G406" s="161"/>
    </row>
    <row r="407" spans="1:7">
      <c r="A407" s="158" t="s">
        <v>764</v>
      </c>
      <c r="B407" s="174" t="s">
        <v>529</v>
      </c>
      <c r="C407" s="50" t="s">
        <v>538</v>
      </c>
      <c r="D407" s="44" t="s">
        <v>3</v>
      </c>
      <c r="E407" s="160">
        <v>21</v>
      </c>
      <c r="F407" s="161"/>
      <c r="G407" s="161"/>
    </row>
    <row r="408" spans="1:7">
      <c r="A408" s="158" t="s">
        <v>766</v>
      </c>
      <c r="B408" s="174" t="s">
        <v>529</v>
      </c>
      <c r="C408" s="51" t="s">
        <v>539</v>
      </c>
      <c r="D408" s="53" t="s">
        <v>3</v>
      </c>
      <c r="E408" s="170">
        <v>2</v>
      </c>
      <c r="F408" s="171"/>
      <c r="G408" s="171"/>
    </row>
    <row r="409" spans="1:7">
      <c r="A409" s="158"/>
      <c r="B409" s="174"/>
      <c r="C409" s="172" t="s">
        <v>767</v>
      </c>
      <c r="D409" s="44"/>
      <c r="F409" s="161"/>
      <c r="G409" s="165"/>
    </row>
    <row r="410" spans="1:7" ht="10.5" customHeight="1">
      <c r="A410" s="175"/>
      <c r="B410" s="176"/>
      <c r="C410" s="172"/>
      <c r="D410" s="44"/>
      <c r="E410" s="160"/>
      <c r="F410" s="161"/>
      <c r="G410" s="161"/>
    </row>
    <row r="411" spans="1:7" ht="26.4">
      <c r="A411" s="167" t="s">
        <v>406</v>
      </c>
      <c r="B411" s="158" t="s">
        <v>540</v>
      </c>
      <c r="C411" s="172" t="s">
        <v>765</v>
      </c>
      <c r="D411" s="44"/>
      <c r="E411" s="160"/>
      <c r="F411" s="161"/>
      <c r="G411" s="161"/>
    </row>
    <row r="412" spans="1:7">
      <c r="A412" s="177" t="s">
        <v>768</v>
      </c>
      <c r="B412" s="158" t="s">
        <v>541</v>
      </c>
      <c r="C412" s="172" t="s">
        <v>542</v>
      </c>
      <c r="D412" s="178"/>
      <c r="E412" s="160"/>
      <c r="F412" s="178"/>
      <c r="G412" s="178"/>
    </row>
    <row r="413" spans="1:7" ht="39.6">
      <c r="A413" s="158" t="s">
        <v>769</v>
      </c>
      <c r="B413" s="158" t="s">
        <v>541</v>
      </c>
      <c r="C413" s="50" t="s">
        <v>543</v>
      </c>
      <c r="D413" s="44" t="s">
        <v>3</v>
      </c>
      <c r="E413" s="160">
        <v>1</v>
      </c>
      <c r="F413" s="161"/>
      <c r="G413" s="161"/>
    </row>
    <row r="414" spans="1:7">
      <c r="A414" s="158" t="s">
        <v>770</v>
      </c>
      <c r="B414" s="158" t="s">
        <v>541</v>
      </c>
      <c r="C414" s="50" t="s">
        <v>544</v>
      </c>
      <c r="D414" s="44" t="s">
        <v>3</v>
      </c>
      <c r="E414" s="160">
        <v>25</v>
      </c>
      <c r="F414" s="161"/>
      <c r="G414" s="161"/>
    </row>
    <row r="415" spans="1:7">
      <c r="A415" s="158" t="s">
        <v>771</v>
      </c>
      <c r="B415" s="158" t="s">
        <v>541</v>
      </c>
      <c r="C415" s="50" t="s">
        <v>545</v>
      </c>
      <c r="D415" s="44" t="s">
        <v>3</v>
      </c>
      <c r="E415" s="160">
        <v>1</v>
      </c>
      <c r="F415" s="161"/>
      <c r="G415" s="161"/>
    </row>
    <row r="416" spans="1:7">
      <c r="A416" s="158" t="s">
        <v>772</v>
      </c>
      <c r="B416" s="158" t="s">
        <v>541</v>
      </c>
      <c r="C416" s="50" t="s">
        <v>546</v>
      </c>
      <c r="D416" s="44" t="s">
        <v>3</v>
      </c>
      <c r="E416" s="160">
        <v>2</v>
      </c>
      <c r="F416" s="161"/>
      <c r="G416" s="161"/>
    </row>
    <row r="417" spans="1:7">
      <c r="A417" s="158" t="s">
        <v>773</v>
      </c>
      <c r="B417" s="158" t="s">
        <v>541</v>
      </c>
      <c r="C417" s="50" t="s">
        <v>547</v>
      </c>
      <c r="D417" s="44" t="s">
        <v>3</v>
      </c>
      <c r="E417" s="160">
        <v>2</v>
      </c>
      <c r="F417" s="161"/>
      <c r="G417" s="161"/>
    </row>
    <row r="418" spans="1:7" ht="26.4">
      <c r="A418" s="158" t="s">
        <v>774</v>
      </c>
      <c r="B418" s="158" t="s">
        <v>541</v>
      </c>
      <c r="C418" s="50" t="s">
        <v>697</v>
      </c>
      <c r="D418" s="44" t="s">
        <v>3</v>
      </c>
      <c r="E418" s="160">
        <v>1</v>
      </c>
      <c r="F418" s="161"/>
      <c r="G418" s="161"/>
    </row>
    <row r="419" spans="1:7">
      <c r="A419" s="158" t="s">
        <v>775</v>
      </c>
      <c r="B419" s="158" t="s">
        <v>541</v>
      </c>
      <c r="C419" s="50" t="s">
        <v>548</v>
      </c>
      <c r="D419" s="44" t="s">
        <v>3</v>
      </c>
      <c r="E419" s="160">
        <v>1</v>
      </c>
      <c r="F419" s="161"/>
      <c r="G419" s="161"/>
    </row>
    <row r="420" spans="1:7">
      <c r="A420" s="158" t="s">
        <v>776</v>
      </c>
      <c r="B420" s="158" t="s">
        <v>541</v>
      </c>
      <c r="C420" s="50" t="s">
        <v>549</v>
      </c>
      <c r="D420" s="44" t="s">
        <v>3</v>
      </c>
      <c r="E420" s="160">
        <v>25</v>
      </c>
      <c r="F420" s="161"/>
      <c r="G420" s="161"/>
    </row>
    <row r="421" spans="1:7" ht="26.4">
      <c r="A421" s="158" t="s">
        <v>777</v>
      </c>
      <c r="B421" s="158" t="s">
        <v>541</v>
      </c>
      <c r="C421" s="50" t="s">
        <v>550</v>
      </c>
      <c r="D421" s="44" t="s">
        <v>6</v>
      </c>
      <c r="E421" s="160">
        <v>60</v>
      </c>
      <c r="F421" s="161"/>
      <c r="G421" s="161"/>
    </row>
    <row r="422" spans="1:7" ht="25.5" customHeight="1">
      <c r="A422" s="158" t="s">
        <v>778</v>
      </c>
      <c r="B422" s="157" t="s">
        <v>495</v>
      </c>
      <c r="C422" s="50" t="s">
        <v>551</v>
      </c>
      <c r="D422" s="44" t="s">
        <v>6</v>
      </c>
      <c r="E422" s="160">
        <v>280</v>
      </c>
      <c r="F422" s="161"/>
      <c r="G422" s="161"/>
    </row>
    <row r="423" spans="1:7">
      <c r="A423" s="158" t="s">
        <v>779</v>
      </c>
      <c r="B423" s="157" t="s">
        <v>495</v>
      </c>
      <c r="C423" s="50" t="s">
        <v>497</v>
      </c>
      <c r="D423" s="44" t="s">
        <v>6</v>
      </c>
      <c r="E423" s="160">
        <v>100</v>
      </c>
      <c r="F423" s="161"/>
      <c r="G423" s="161"/>
    </row>
    <row r="424" spans="1:7">
      <c r="A424" s="158" t="s">
        <v>780</v>
      </c>
      <c r="B424" s="157" t="s">
        <v>495</v>
      </c>
      <c r="C424" s="50" t="s">
        <v>498</v>
      </c>
      <c r="D424" s="44" t="s">
        <v>6</v>
      </c>
      <c r="E424" s="160">
        <v>150</v>
      </c>
      <c r="F424" s="161"/>
      <c r="G424" s="161"/>
    </row>
    <row r="425" spans="1:7">
      <c r="A425" s="158" t="s">
        <v>781</v>
      </c>
      <c r="B425" s="157" t="s">
        <v>495</v>
      </c>
      <c r="C425" s="50" t="s">
        <v>552</v>
      </c>
      <c r="D425" s="44" t="s">
        <v>6</v>
      </c>
      <c r="E425" s="160">
        <v>30</v>
      </c>
      <c r="F425" s="161"/>
      <c r="G425" s="161"/>
    </row>
    <row r="426" spans="1:7" ht="52.8">
      <c r="A426" s="158" t="s">
        <v>782</v>
      </c>
      <c r="B426" s="158" t="s">
        <v>541</v>
      </c>
      <c r="C426" s="50" t="s">
        <v>553</v>
      </c>
      <c r="D426" s="44" t="s">
        <v>3</v>
      </c>
      <c r="E426" s="73">
        <v>1</v>
      </c>
      <c r="F426" s="161"/>
      <c r="G426" s="161"/>
    </row>
    <row r="427" spans="1:7" ht="52.8">
      <c r="A427" s="158"/>
      <c r="B427" s="158"/>
      <c r="C427" s="50" t="s">
        <v>554</v>
      </c>
      <c r="D427" s="44" t="s">
        <v>1</v>
      </c>
      <c r="E427" s="74">
        <v>1</v>
      </c>
      <c r="F427" s="171"/>
      <c r="G427" s="171"/>
    </row>
    <row r="428" spans="1:7" ht="26.4">
      <c r="A428" s="158"/>
      <c r="B428" s="164"/>
      <c r="C428" s="222" t="s">
        <v>783</v>
      </c>
      <c r="D428" s="222"/>
      <c r="E428" s="160"/>
      <c r="F428" s="161"/>
      <c r="G428" s="165"/>
    </row>
    <row r="429" spans="1:7" ht="9.75" customHeight="1">
      <c r="A429" s="158"/>
      <c r="B429" s="164"/>
      <c r="C429" s="50"/>
      <c r="D429" s="44"/>
      <c r="E429" s="159"/>
      <c r="F429" s="161"/>
      <c r="G429" s="161"/>
    </row>
    <row r="430" spans="1:7">
      <c r="A430" s="167" t="s">
        <v>784</v>
      </c>
      <c r="B430" s="157" t="s">
        <v>555</v>
      </c>
      <c r="C430" s="172" t="s">
        <v>556</v>
      </c>
      <c r="D430" s="44"/>
      <c r="E430" s="160"/>
      <c r="F430" s="161"/>
      <c r="G430" s="161"/>
    </row>
    <row r="431" spans="1:7" ht="39.6">
      <c r="A431" s="158" t="s">
        <v>785</v>
      </c>
      <c r="B431" s="157" t="s">
        <v>555</v>
      </c>
      <c r="C431" s="50" t="s">
        <v>557</v>
      </c>
      <c r="D431" s="44" t="s">
        <v>6</v>
      </c>
      <c r="E431" s="160">
        <v>420</v>
      </c>
      <c r="F431" s="161"/>
      <c r="G431" s="161"/>
    </row>
    <row r="432" spans="1:7">
      <c r="A432" s="158" t="s">
        <v>786</v>
      </c>
      <c r="B432" s="157" t="s">
        <v>555</v>
      </c>
      <c r="C432" s="50" t="s">
        <v>558</v>
      </c>
      <c r="D432" s="44" t="s">
        <v>3</v>
      </c>
      <c r="E432" s="160">
        <v>3</v>
      </c>
      <c r="F432" s="161"/>
      <c r="G432" s="161"/>
    </row>
    <row r="433" spans="1:7">
      <c r="A433" s="158" t="s">
        <v>787</v>
      </c>
      <c r="B433" s="157" t="s">
        <v>555</v>
      </c>
      <c r="C433" s="50" t="s">
        <v>559</v>
      </c>
      <c r="D433" s="44" t="s">
        <v>3</v>
      </c>
      <c r="E433" s="160">
        <v>7</v>
      </c>
      <c r="F433" s="161"/>
      <c r="G433" s="161"/>
    </row>
    <row r="434" spans="1:7">
      <c r="A434" s="158" t="s">
        <v>788</v>
      </c>
      <c r="B434" s="157" t="s">
        <v>555</v>
      </c>
      <c r="C434" s="50" t="s">
        <v>560</v>
      </c>
      <c r="D434" s="44" t="s">
        <v>3</v>
      </c>
      <c r="E434" s="160">
        <v>1</v>
      </c>
      <c r="F434" s="161"/>
      <c r="G434" s="161"/>
    </row>
    <row r="435" spans="1:7">
      <c r="A435" s="158" t="s">
        <v>789</v>
      </c>
      <c r="B435" s="157" t="s">
        <v>555</v>
      </c>
      <c r="C435" s="50" t="s">
        <v>561</v>
      </c>
      <c r="D435" s="44" t="s">
        <v>3</v>
      </c>
      <c r="E435" s="160">
        <v>1</v>
      </c>
      <c r="F435" s="161"/>
      <c r="G435" s="161"/>
    </row>
    <row r="436" spans="1:7">
      <c r="A436" s="158" t="s">
        <v>790</v>
      </c>
      <c r="B436" s="157" t="s">
        <v>555</v>
      </c>
      <c r="C436" s="50" t="s">
        <v>562</v>
      </c>
      <c r="D436" s="44" t="s">
        <v>3</v>
      </c>
      <c r="E436" s="160">
        <v>1</v>
      </c>
      <c r="F436" s="161"/>
      <c r="G436" s="161"/>
    </row>
    <row r="437" spans="1:7">
      <c r="A437" s="158" t="s">
        <v>791</v>
      </c>
      <c r="B437" s="157" t="s">
        <v>555</v>
      </c>
      <c r="C437" s="50" t="s">
        <v>563</v>
      </c>
      <c r="D437" s="44" t="s">
        <v>3</v>
      </c>
      <c r="E437" s="160">
        <v>4</v>
      </c>
      <c r="F437" s="161"/>
      <c r="G437" s="161"/>
    </row>
    <row r="438" spans="1:7">
      <c r="A438" s="158" t="s">
        <v>792</v>
      </c>
      <c r="B438" s="157" t="s">
        <v>555</v>
      </c>
      <c r="C438" s="50" t="s">
        <v>564</v>
      </c>
      <c r="D438" s="44" t="s">
        <v>3</v>
      </c>
      <c r="E438" s="160">
        <v>2</v>
      </c>
      <c r="F438" s="161"/>
      <c r="G438" s="161"/>
    </row>
    <row r="439" spans="1:7" ht="39.6">
      <c r="A439" s="158" t="s">
        <v>793</v>
      </c>
      <c r="B439" s="157" t="s">
        <v>555</v>
      </c>
      <c r="C439" s="50" t="s">
        <v>565</v>
      </c>
      <c r="D439" s="44" t="s">
        <v>3</v>
      </c>
      <c r="E439" s="160">
        <v>1</v>
      </c>
      <c r="F439" s="161"/>
      <c r="G439" s="161"/>
    </row>
    <row r="440" spans="1:7" ht="26.4">
      <c r="A440" s="158" t="s">
        <v>794</v>
      </c>
      <c r="B440" s="157" t="s">
        <v>555</v>
      </c>
      <c r="C440" s="50" t="s">
        <v>566</v>
      </c>
      <c r="D440" s="44" t="s">
        <v>3</v>
      </c>
      <c r="E440" s="160">
        <v>20</v>
      </c>
      <c r="F440" s="161"/>
      <c r="G440" s="161"/>
    </row>
    <row r="441" spans="1:7" ht="39.6">
      <c r="A441" s="158" t="s">
        <v>795</v>
      </c>
      <c r="B441" s="157" t="s">
        <v>555</v>
      </c>
      <c r="C441" s="50" t="s">
        <v>567</v>
      </c>
      <c r="D441" s="44" t="s">
        <v>3</v>
      </c>
      <c r="E441" s="160">
        <v>21</v>
      </c>
      <c r="F441" s="161"/>
      <c r="G441" s="161"/>
    </row>
    <row r="442" spans="1:7">
      <c r="A442" s="158" t="s">
        <v>796</v>
      </c>
      <c r="B442" s="157" t="s">
        <v>568</v>
      </c>
      <c r="C442" s="50" t="s">
        <v>569</v>
      </c>
      <c r="D442" s="44" t="s">
        <v>6</v>
      </c>
      <c r="E442" s="160">
        <v>50</v>
      </c>
      <c r="F442" s="161"/>
      <c r="G442" s="161"/>
    </row>
    <row r="443" spans="1:7">
      <c r="A443" s="158" t="s">
        <v>797</v>
      </c>
      <c r="B443" s="157" t="s">
        <v>568</v>
      </c>
      <c r="C443" s="50" t="s">
        <v>570</v>
      </c>
      <c r="D443" s="44" t="s">
        <v>6</v>
      </c>
      <c r="E443" s="160">
        <v>280</v>
      </c>
      <c r="F443" s="161"/>
      <c r="G443" s="161"/>
    </row>
    <row r="444" spans="1:7">
      <c r="A444" s="158" t="s">
        <v>798</v>
      </c>
      <c r="B444" s="157" t="s">
        <v>568</v>
      </c>
      <c r="C444" s="50" t="s">
        <v>571</v>
      </c>
      <c r="D444" s="44" t="s">
        <v>6</v>
      </c>
      <c r="E444" s="160">
        <v>50</v>
      </c>
      <c r="F444" s="161"/>
      <c r="G444" s="161"/>
    </row>
    <row r="445" spans="1:7" ht="52.8">
      <c r="A445" s="158" t="s">
        <v>799</v>
      </c>
      <c r="B445" s="157" t="s">
        <v>555</v>
      </c>
      <c r="C445" s="50" t="s">
        <v>572</v>
      </c>
      <c r="D445" s="44" t="s">
        <v>1</v>
      </c>
      <c r="E445" s="247">
        <v>1</v>
      </c>
      <c r="F445" s="161"/>
      <c r="G445" s="161"/>
    </row>
    <row r="446" spans="1:7" ht="39.6">
      <c r="A446" s="158" t="s">
        <v>800</v>
      </c>
      <c r="B446" s="157" t="s">
        <v>555</v>
      </c>
      <c r="C446" s="51" t="s">
        <v>573</v>
      </c>
      <c r="D446" s="53" t="s">
        <v>1</v>
      </c>
      <c r="E446" s="170">
        <v>1</v>
      </c>
      <c r="F446" s="171"/>
      <c r="G446" s="171"/>
    </row>
    <row r="447" spans="1:7">
      <c r="A447" s="158"/>
      <c r="B447" s="164"/>
      <c r="C447" s="172" t="s">
        <v>801</v>
      </c>
      <c r="D447" s="44"/>
      <c r="E447" s="160"/>
      <c r="F447" s="161"/>
      <c r="G447" s="165"/>
    </row>
    <row r="448" spans="1:7" ht="9" customHeight="1">
      <c r="A448" s="158"/>
      <c r="B448" s="164"/>
      <c r="C448" s="50"/>
      <c r="D448" s="44"/>
      <c r="E448" s="160"/>
      <c r="F448" s="161"/>
      <c r="G448" s="161"/>
    </row>
    <row r="449" spans="1:7" ht="39.6">
      <c r="A449" s="167" t="s">
        <v>802</v>
      </c>
      <c r="B449" s="158" t="s">
        <v>574</v>
      </c>
      <c r="C449" s="172" t="s">
        <v>575</v>
      </c>
      <c r="D449" s="44"/>
      <c r="E449" s="160"/>
      <c r="F449" s="161"/>
      <c r="G449" s="161"/>
    </row>
    <row r="450" spans="1:7">
      <c r="A450" s="158" t="s">
        <v>803</v>
      </c>
      <c r="B450" s="158" t="s">
        <v>574</v>
      </c>
      <c r="C450" s="50" t="s">
        <v>576</v>
      </c>
      <c r="D450" s="44" t="s">
        <v>3</v>
      </c>
      <c r="E450" s="160">
        <v>1</v>
      </c>
      <c r="F450" s="161"/>
      <c r="G450" s="161"/>
    </row>
    <row r="451" spans="1:7" ht="52.8">
      <c r="A451" s="158" t="s">
        <v>804</v>
      </c>
      <c r="B451" s="158" t="s">
        <v>574</v>
      </c>
      <c r="C451" s="50" t="s">
        <v>577</v>
      </c>
      <c r="D451" s="44" t="s">
        <v>3</v>
      </c>
      <c r="E451" s="160">
        <v>4</v>
      </c>
      <c r="F451" s="161"/>
      <c r="G451" s="161"/>
    </row>
    <row r="452" spans="1:7" ht="52.8">
      <c r="A452" s="158" t="s">
        <v>805</v>
      </c>
      <c r="B452" s="158" t="s">
        <v>574</v>
      </c>
      <c r="C452" s="50" t="s">
        <v>578</v>
      </c>
      <c r="D452" s="44" t="s">
        <v>3</v>
      </c>
      <c r="E452" s="160">
        <v>15</v>
      </c>
      <c r="F452" s="161"/>
      <c r="G452" s="161"/>
    </row>
    <row r="453" spans="1:7">
      <c r="A453" s="158" t="s">
        <v>806</v>
      </c>
      <c r="B453" s="158" t="s">
        <v>574</v>
      </c>
      <c r="C453" s="50" t="s">
        <v>579</v>
      </c>
      <c r="D453" s="44" t="s">
        <v>6</v>
      </c>
      <c r="E453" s="160">
        <v>3320</v>
      </c>
      <c r="F453" s="161"/>
      <c r="G453" s="161"/>
    </row>
    <row r="454" spans="1:7">
      <c r="A454" s="158" t="s">
        <v>807</v>
      </c>
      <c r="B454" s="158" t="s">
        <v>574</v>
      </c>
      <c r="C454" s="50" t="s">
        <v>580</v>
      </c>
      <c r="D454" s="44" t="s">
        <v>6</v>
      </c>
      <c r="E454" s="160">
        <v>50</v>
      </c>
      <c r="F454" s="161"/>
      <c r="G454" s="161"/>
    </row>
    <row r="455" spans="1:7">
      <c r="A455" s="158" t="s">
        <v>808</v>
      </c>
      <c r="B455" s="158" t="s">
        <v>574</v>
      </c>
      <c r="C455" s="50" t="s">
        <v>569</v>
      </c>
      <c r="D455" s="44" t="s">
        <v>6</v>
      </c>
      <c r="E455" s="160">
        <v>1000</v>
      </c>
      <c r="F455" s="161"/>
      <c r="G455" s="161"/>
    </row>
    <row r="456" spans="1:7">
      <c r="A456" s="158" t="s">
        <v>809</v>
      </c>
      <c r="B456" s="158" t="s">
        <v>574</v>
      </c>
      <c r="C456" s="50" t="s">
        <v>570</v>
      </c>
      <c r="D456" s="44" t="s">
        <v>6</v>
      </c>
      <c r="E456" s="160">
        <v>1800</v>
      </c>
      <c r="F456" s="161"/>
      <c r="G456" s="161"/>
    </row>
    <row r="457" spans="1:7">
      <c r="A457" s="158" t="s">
        <v>810</v>
      </c>
      <c r="B457" s="158" t="s">
        <v>574</v>
      </c>
      <c r="C457" s="50" t="s">
        <v>571</v>
      </c>
      <c r="D457" s="44" t="s">
        <v>6</v>
      </c>
      <c r="E457" s="160">
        <v>50</v>
      </c>
      <c r="F457" s="161"/>
      <c r="G457" s="161"/>
    </row>
    <row r="458" spans="1:7">
      <c r="A458" s="158" t="s">
        <v>811</v>
      </c>
      <c r="B458" s="158" t="s">
        <v>574</v>
      </c>
      <c r="C458" s="50" t="s">
        <v>581</v>
      </c>
      <c r="D458" s="44" t="s">
        <v>6</v>
      </c>
      <c r="E458" s="160">
        <v>25</v>
      </c>
      <c r="F458" s="161"/>
      <c r="G458" s="161"/>
    </row>
    <row r="459" spans="1:7" ht="39.6">
      <c r="A459" s="158" t="s">
        <v>812</v>
      </c>
      <c r="B459" s="158" t="s">
        <v>574</v>
      </c>
      <c r="C459" s="50" t="s">
        <v>582</v>
      </c>
      <c r="D459" s="44" t="s">
        <v>3</v>
      </c>
      <c r="E459" s="160">
        <v>2</v>
      </c>
      <c r="F459" s="161"/>
      <c r="G459" s="161"/>
    </row>
    <row r="460" spans="1:7" ht="52.8">
      <c r="A460" s="158" t="s">
        <v>813</v>
      </c>
      <c r="B460" s="158" t="s">
        <v>574</v>
      </c>
      <c r="C460" s="50" t="s">
        <v>583</v>
      </c>
      <c r="D460" s="44" t="s">
        <v>3</v>
      </c>
      <c r="F460" s="161"/>
      <c r="G460" s="161"/>
    </row>
    <row r="461" spans="1:7">
      <c r="A461" s="158" t="s">
        <v>814</v>
      </c>
      <c r="B461" s="158" t="s">
        <v>574</v>
      </c>
      <c r="C461" s="50" t="s">
        <v>584</v>
      </c>
      <c r="D461" s="44" t="s">
        <v>1</v>
      </c>
      <c r="E461" s="160">
        <v>1</v>
      </c>
      <c r="F461" s="161"/>
      <c r="G461" s="161"/>
    </row>
    <row r="462" spans="1:7" ht="26.4">
      <c r="A462" s="158" t="s">
        <v>815</v>
      </c>
      <c r="B462" s="158" t="s">
        <v>574</v>
      </c>
      <c r="C462" s="50" t="s">
        <v>585</v>
      </c>
      <c r="D462" s="44" t="s">
        <v>1</v>
      </c>
      <c r="E462" s="160">
        <v>1</v>
      </c>
      <c r="F462" s="161"/>
      <c r="G462" s="161"/>
    </row>
    <row r="463" spans="1:7" ht="39.6">
      <c r="A463" s="158" t="s">
        <v>816</v>
      </c>
      <c r="B463" s="158" t="s">
        <v>574</v>
      </c>
      <c r="C463" s="51" t="s">
        <v>586</v>
      </c>
      <c r="D463" s="53" t="s">
        <v>1</v>
      </c>
      <c r="E463" s="170">
        <v>1</v>
      </c>
      <c r="F463" s="171"/>
      <c r="G463" s="171"/>
    </row>
    <row r="464" spans="1:7" ht="41.25" customHeight="1">
      <c r="A464" s="158"/>
      <c r="B464" s="174"/>
      <c r="C464" s="305" t="s">
        <v>938</v>
      </c>
      <c r="D464" s="305"/>
      <c r="E464" s="305"/>
      <c r="F464" s="281"/>
      <c r="G464" s="182"/>
    </row>
    <row r="465" spans="1:7" ht="27.75" customHeight="1">
      <c r="A465" s="158"/>
      <c r="B465" s="174"/>
      <c r="C465" s="159" t="s">
        <v>848</v>
      </c>
      <c r="D465" s="159"/>
      <c r="E465" s="222"/>
      <c r="F465" s="159"/>
      <c r="G465" s="165"/>
    </row>
    <row r="466" spans="1:7" ht="11.25" customHeight="1">
      <c r="A466" s="158"/>
      <c r="B466" s="174"/>
      <c r="C466" s="159"/>
      <c r="D466" s="159"/>
      <c r="E466" s="159"/>
      <c r="F466" s="159"/>
      <c r="G466" s="165"/>
    </row>
    <row r="467" spans="1:7">
      <c r="A467" s="167" t="s">
        <v>817</v>
      </c>
      <c r="B467" s="179" t="s">
        <v>587</v>
      </c>
      <c r="C467" s="172" t="s">
        <v>588</v>
      </c>
      <c r="D467" s="44"/>
      <c r="E467" s="159"/>
      <c r="F467" s="161"/>
      <c r="G467" s="161"/>
    </row>
    <row r="468" spans="1:7">
      <c r="A468" s="158" t="s">
        <v>819</v>
      </c>
      <c r="B468" s="180" t="s">
        <v>589</v>
      </c>
      <c r="C468" s="172" t="s">
        <v>590</v>
      </c>
      <c r="D468" s="178"/>
      <c r="E468" s="160"/>
      <c r="F468" s="178"/>
      <c r="G468" s="178"/>
    </row>
    <row r="469" spans="1:7" ht="27.6">
      <c r="A469" s="158" t="s">
        <v>820</v>
      </c>
      <c r="B469" s="158" t="s">
        <v>591</v>
      </c>
      <c r="C469" s="50" t="s">
        <v>592</v>
      </c>
      <c r="D469" s="44" t="s">
        <v>6</v>
      </c>
      <c r="E469" s="160">
        <v>135</v>
      </c>
      <c r="F469" s="161"/>
      <c r="G469" s="161"/>
    </row>
    <row r="470" spans="1:7" ht="19.5" customHeight="1">
      <c r="A470" s="158" t="s">
        <v>821</v>
      </c>
      <c r="B470" s="158" t="s">
        <v>591</v>
      </c>
      <c r="C470" s="50" t="s">
        <v>818</v>
      </c>
      <c r="D470" s="44" t="s">
        <v>3</v>
      </c>
      <c r="E470" s="160">
        <v>140</v>
      </c>
      <c r="F470" s="161"/>
      <c r="G470" s="161"/>
    </row>
    <row r="471" spans="1:7" ht="15.75" customHeight="1">
      <c r="A471" s="158" t="s">
        <v>822</v>
      </c>
      <c r="B471" s="158" t="s">
        <v>591</v>
      </c>
      <c r="C471" s="50" t="s">
        <v>593</v>
      </c>
      <c r="D471" s="44" t="s">
        <v>3</v>
      </c>
      <c r="E471" s="160">
        <v>25</v>
      </c>
      <c r="F471" s="161"/>
      <c r="G471" s="161"/>
    </row>
    <row r="472" spans="1:7" ht="26.4">
      <c r="A472" s="158" t="s">
        <v>823</v>
      </c>
      <c r="B472" s="158" t="s">
        <v>591</v>
      </c>
      <c r="C472" s="50" t="s">
        <v>594</v>
      </c>
      <c r="D472" s="44" t="s">
        <v>3</v>
      </c>
      <c r="E472" s="160">
        <v>6</v>
      </c>
      <c r="F472" s="161"/>
      <c r="G472" s="161"/>
    </row>
    <row r="473" spans="1:7">
      <c r="A473" s="158" t="s">
        <v>824</v>
      </c>
      <c r="B473" s="158" t="s">
        <v>591</v>
      </c>
      <c r="C473" s="50" t="s">
        <v>595</v>
      </c>
      <c r="D473" s="44" t="s">
        <v>3</v>
      </c>
      <c r="E473" s="160">
        <v>2</v>
      </c>
      <c r="F473" s="161"/>
      <c r="G473" s="161"/>
    </row>
    <row r="474" spans="1:7">
      <c r="A474" s="158"/>
      <c r="B474" s="181" t="s">
        <v>596</v>
      </c>
      <c r="C474" s="172" t="s">
        <v>597</v>
      </c>
      <c r="D474" s="44"/>
      <c r="F474" s="161"/>
      <c r="G474" s="161"/>
    </row>
    <row r="475" spans="1:7" ht="27.6">
      <c r="A475" s="158" t="s">
        <v>825</v>
      </c>
      <c r="B475" s="181" t="s">
        <v>598</v>
      </c>
      <c r="C475" s="50" t="s">
        <v>599</v>
      </c>
      <c r="D475" s="44" t="s">
        <v>6</v>
      </c>
      <c r="E475" s="160">
        <v>190</v>
      </c>
      <c r="F475" s="161"/>
      <c r="G475" s="161"/>
    </row>
    <row r="476" spans="1:7" ht="28.5" customHeight="1">
      <c r="A476" s="158" t="s">
        <v>826</v>
      </c>
      <c r="B476" s="180" t="s">
        <v>600</v>
      </c>
      <c r="C476" s="50" t="s">
        <v>601</v>
      </c>
      <c r="D476" s="44" t="s">
        <v>3</v>
      </c>
      <c r="E476" s="160">
        <v>20</v>
      </c>
      <c r="F476" s="161"/>
      <c r="G476" s="161"/>
    </row>
    <row r="477" spans="1:7" ht="26.4">
      <c r="A477" s="158" t="s">
        <v>827</v>
      </c>
      <c r="B477" s="180" t="s">
        <v>600</v>
      </c>
      <c r="C477" s="50" t="s">
        <v>594</v>
      </c>
      <c r="D477" s="44" t="s">
        <v>3</v>
      </c>
      <c r="E477" s="160">
        <v>6</v>
      </c>
      <c r="F477" s="161"/>
      <c r="G477" s="161"/>
    </row>
    <row r="478" spans="1:7">
      <c r="A478" s="158" t="s">
        <v>828</v>
      </c>
      <c r="B478" s="180" t="s">
        <v>600</v>
      </c>
      <c r="C478" s="50" t="s">
        <v>602</v>
      </c>
      <c r="D478" s="44" t="s">
        <v>3</v>
      </c>
      <c r="E478" s="160">
        <v>6</v>
      </c>
      <c r="F478" s="161"/>
      <c r="G478" s="161"/>
    </row>
    <row r="479" spans="1:7" ht="26.4">
      <c r="A479" s="158" t="s">
        <v>829</v>
      </c>
      <c r="B479" s="180" t="s">
        <v>600</v>
      </c>
      <c r="C479" s="50" t="s">
        <v>603</v>
      </c>
      <c r="D479" s="44" t="s">
        <v>6</v>
      </c>
      <c r="E479" s="160">
        <v>20</v>
      </c>
      <c r="F479" s="161"/>
      <c r="G479" s="161"/>
    </row>
    <row r="480" spans="1:7" ht="39.6">
      <c r="A480" s="158" t="s">
        <v>830</v>
      </c>
      <c r="B480" s="180" t="s">
        <v>600</v>
      </c>
      <c r="C480" s="51" t="s">
        <v>604</v>
      </c>
      <c r="D480" s="53" t="s">
        <v>605</v>
      </c>
      <c r="E480" s="171">
        <v>44.8</v>
      </c>
      <c r="F480" s="171"/>
      <c r="G480" s="171"/>
    </row>
    <row r="481" spans="1:7">
      <c r="A481" s="158"/>
      <c r="B481" s="162"/>
      <c r="C481" s="312" t="s">
        <v>847</v>
      </c>
      <c r="D481" s="312"/>
      <c r="E481" s="160"/>
      <c r="F481" s="161"/>
      <c r="G481" s="165"/>
    </row>
    <row r="482" spans="1:7" ht="9" customHeight="1">
      <c r="A482" s="158"/>
      <c r="B482" s="162"/>
      <c r="C482" s="159"/>
      <c r="D482" s="159"/>
      <c r="F482" s="161"/>
      <c r="G482" s="165"/>
    </row>
    <row r="483" spans="1:7">
      <c r="A483" s="167" t="s">
        <v>831</v>
      </c>
      <c r="B483" s="180" t="s">
        <v>606</v>
      </c>
      <c r="C483" s="172" t="s">
        <v>607</v>
      </c>
      <c r="D483" s="44"/>
      <c r="E483" s="160"/>
      <c r="F483" s="161"/>
      <c r="G483" s="165"/>
    </row>
    <row r="484" spans="1:7" ht="39.6">
      <c r="A484" s="158" t="s">
        <v>832</v>
      </c>
      <c r="B484" s="180" t="s">
        <v>606</v>
      </c>
      <c r="C484" s="163" t="s">
        <v>608</v>
      </c>
      <c r="D484" s="44" t="s">
        <v>1</v>
      </c>
      <c r="E484" s="160">
        <v>1</v>
      </c>
      <c r="F484" s="161"/>
      <c r="G484" s="161"/>
    </row>
    <row r="485" spans="1:7" ht="39.6">
      <c r="A485" s="158" t="s">
        <v>833</v>
      </c>
      <c r="B485" s="180" t="s">
        <v>606</v>
      </c>
      <c r="C485" s="163" t="s">
        <v>609</v>
      </c>
      <c r="D485" s="44" t="s">
        <v>1</v>
      </c>
      <c r="E485" s="160">
        <v>1</v>
      </c>
      <c r="F485" s="161"/>
      <c r="G485" s="161"/>
    </row>
    <row r="486" spans="1:7" ht="52.8">
      <c r="A486" s="158" t="s">
        <v>834</v>
      </c>
      <c r="B486" s="180" t="s">
        <v>606</v>
      </c>
      <c r="C486" s="163" t="s">
        <v>610</v>
      </c>
      <c r="D486" s="44" t="s">
        <v>1</v>
      </c>
      <c r="E486" s="160">
        <v>1</v>
      </c>
      <c r="F486" s="161"/>
      <c r="G486" s="161"/>
    </row>
    <row r="487" spans="1:7" ht="45" customHeight="1">
      <c r="A487" s="158" t="s">
        <v>835</v>
      </c>
      <c r="B487" s="180" t="s">
        <v>606</v>
      </c>
      <c r="C487" s="230" t="s">
        <v>611</v>
      </c>
      <c r="D487" s="53" t="s">
        <v>1</v>
      </c>
      <c r="E487" s="248">
        <v>1</v>
      </c>
      <c r="F487" s="171"/>
      <c r="G487" s="171"/>
    </row>
    <row r="488" spans="1:7">
      <c r="A488" s="158"/>
      <c r="B488" s="176"/>
      <c r="C488" s="172" t="s">
        <v>846</v>
      </c>
      <c r="D488" s="44"/>
      <c r="E488" s="160"/>
      <c r="F488" s="275"/>
      <c r="G488" s="276"/>
    </row>
    <row r="489" spans="1:7" ht="11.25" customHeight="1">
      <c r="A489" s="158"/>
      <c r="B489" s="176"/>
      <c r="C489" s="172"/>
      <c r="D489" s="44"/>
      <c r="E489" s="160"/>
      <c r="F489" s="161"/>
      <c r="G489" s="161"/>
    </row>
    <row r="490" spans="1:7">
      <c r="A490" s="167" t="s">
        <v>836</v>
      </c>
      <c r="B490" s="176"/>
      <c r="C490" s="172" t="s">
        <v>612</v>
      </c>
      <c r="D490" s="44"/>
      <c r="E490" s="160"/>
      <c r="F490" s="161"/>
      <c r="G490" s="161"/>
    </row>
    <row r="491" spans="1:7" ht="43.5" customHeight="1">
      <c r="A491" s="158" t="s">
        <v>837</v>
      </c>
      <c r="B491" s="180" t="s">
        <v>613</v>
      </c>
      <c r="C491" s="220" t="s">
        <v>614</v>
      </c>
      <c r="D491" s="53" t="s">
        <v>1</v>
      </c>
      <c r="E491" s="170">
        <v>1</v>
      </c>
      <c r="F491" s="171"/>
      <c r="G491" s="171"/>
    </row>
    <row r="492" spans="1:7">
      <c r="A492" s="158"/>
      <c r="B492" s="176"/>
      <c r="C492" s="312" t="s">
        <v>845</v>
      </c>
      <c r="D492" s="312"/>
      <c r="E492" s="312"/>
      <c r="F492" s="161"/>
      <c r="G492" s="282"/>
    </row>
    <row r="493" spans="1:7" ht="9" customHeight="1">
      <c r="A493" s="158"/>
      <c r="B493" s="176"/>
      <c r="C493" s="159"/>
      <c r="D493" s="159"/>
      <c r="E493" s="159"/>
      <c r="F493" s="161"/>
      <c r="G493" s="161"/>
    </row>
    <row r="494" spans="1:7" ht="26.4">
      <c r="A494" s="167" t="s">
        <v>838</v>
      </c>
      <c r="B494" s="158" t="s">
        <v>615</v>
      </c>
      <c r="C494" s="172" t="s">
        <v>616</v>
      </c>
      <c r="D494" s="178"/>
      <c r="E494" s="159"/>
      <c r="F494" s="178"/>
      <c r="G494" s="178"/>
    </row>
    <row r="495" spans="1:7" ht="26.4">
      <c r="A495" s="158" t="s">
        <v>839</v>
      </c>
      <c r="B495" s="158" t="s">
        <v>617</v>
      </c>
      <c r="C495" s="50" t="s">
        <v>618</v>
      </c>
      <c r="D495" s="44" t="s">
        <v>1</v>
      </c>
      <c r="E495" s="178">
        <v>1</v>
      </c>
      <c r="F495" s="160"/>
      <c r="G495" s="161"/>
    </row>
    <row r="496" spans="1:7" ht="52.8">
      <c r="A496" s="158" t="s">
        <v>840</v>
      </c>
      <c r="B496" s="158" t="s">
        <v>619</v>
      </c>
      <c r="C496" s="50" t="s">
        <v>620</v>
      </c>
      <c r="D496" s="44" t="s">
        <v>1</v>
      </c>
      <c r="E496" s="160">
        <v>1</v>
      </c>
      <c r="F496" s="160"/>
      <c r="G496" s="161"/>
    </row>
    <row r="497" spans="1:7" ht="26.4">
      <c r="A497" s="158" t="s">
        <v>841</v>
      </c>
      <c r="B497" s="158" t="s">
        <v>619</v>
      </c>
      <c r="C497" s="50" t="s">
        <v>621</v>
      </c>
      <c r="D497" s="44" t="s">
        <v>1</v>
      </c>
      <c r="E497" s="160">
        <v>1</v>
      </c>
      <c r="F497" s="160"/>
      <c r="G497" s="161"/>
    </row>
    <row r="498" spans="1:7" ht="57.75" customHeight="1">
      <c r="A498" s="158" t="s">
        <v>842</v>
      </c>
      <c r="B498" s="158" t="s">
        <v>619</v>
      </c>
      <c r="C498" s="50" t="s">
        <v>622</v>
      </c>
      <c r="D498" s="44" t="s">
        <v>1</v>
      </c>
      <c r="E498" s="160">
        <v>1</v>
      </c>
      <c r="F498" s="160"/>
      <c r="G498" s="161"/>
    </row>
    <row r="499" spans="1:7" ht="26.4">
      <c r="A499" s="158" t="s">
        <v>843</v>
      </c>
      <c r="B499" s="158" t="s">
        <v>619</v>
      </c>
      <c r="C499" s="50" t="s">
        <v>623</v>
      </c>
      <c r="D499" s="44" t="s">
        <v>1</v>
      </c>
      <c r="E499" s="160">
        <v>1</v>
      </c>
      <c r="F499" s="160"/>
      <c r="G499" s="161"/>
    </row>
    <row r="500" spans="1:7" ht="39.6">
      <c r="A500" s="158" t="s">
        <v>844</v>
      </c>
      <c r="B500" s="158" t="s">
        <v>619</v>
      </c>
      <c r="C500" s="50" t="s">
        <v>624</v>
      </c>
      <c r="D500" s="44" t="s">
        <v>1</v>
      </c>
      <c r="E500" s="170">
        <v>1</v>
      </c>
      <c r="F500" s="170"/>
      <c r="G500" s="171"/>
    </row>
    <row r="501" spans="1:7">
      <c r="A501" s="167"/>
      <c r="B501" s="158"/>
      <c r="C501" s="305" t="s">
        <v>954</v>
      </c>
      <c r="D501" s="305"/>
      <c r="E501" s="305"/>
      <c r="F501" s="277"/>
      <c r="G501" s="278"/>
    </row>
    <row r="502" spans="1:7">
      <c r="A502" s="183"/>
      <c r="B502" s="184"/>
      <c r="C502" s="310" t="s">
        <v>694</v>
      </c>
      <c r="D502" s="311"/>
      <c r="E502" s="185"/>
      <c r="F502" s="185"/>
      <c r="G502" s="283"/>
    </row>
    <row r="503" spans="1:7" ht="15" customHeight="1">
      <c r="A503" s="186"/>
      <c r="B503" s="9"/>
      <c r="C503" s="214"/>
      <c r="E503" s="160"/>
      <c r="F503" s="156"/>
      <c r="G503" s="156"/>
    </row>
    <row r="504" spans="1:7">
      <c r="B504" s="195">
        <v>4.3</v>
      </c>
      <c r="C504" s="196" t="s">
        <v>672</v>
      </c>
      <c r="D504" s="139"/>
      <c r="E504" s="197"/>
      <c r="F504" s="197"/>
      <c r="G504" s="197"/>
    </row>
    <row r="505" spans="1:7">
      <c r="B505" s="205" t="s">
        <v>673</v>
      </c>
      <c r="C505" s="192" t="s">
        <v>658</v>
      </c>
      <c r="D505" s="193"/>
      <c r="E505" s="228"/>
      <c r="G505" s="156"/>
    </row>
    <row r="506" spans="1:7" ht="26.4">
      <c r="A506" s="18" t="s">
        <v>674</v>
      </c>
      <c r="B506" s="198" t="s">
        <v>649</v>
      </c>
      <c r="C506" s="188" t="s">
        <v>659</v>
      </c>
      <c r="D506" s="189"/>
      <c r="E506" s="191"/>
      <c r="G506" s="156"/>
    </row>
    <row r="507" spans="1:7">
      <c r="B507" s="198"/>
      <c r="C507" s="188" t="s">
        <v>625</v>
      </c>
      <c r="D507" s="189"/>
      <c r="E507" s="190"/>
      <c r="G507" s="156"/>
    </row>
    <row r="508" spans="1:7">
      <c r="B508" s="198"/>
      <c r="C508" s="188" t="s">
        <v>626</v>
      </c>
      <c r="D508" s="200" t="s">
        <v>657</v>
      </c>
      <c r="E508" s="202">
        <v>1</v>
      </c>
    </row>
    <row r="509" spans="1:7">
      <c r="A509" s="18" t="s">
        <v>675</v>
      </c>
      <c r="B509" s="198" t="s">
        <v>650</v>
      </c>
      <c r="C509" s="188" t="s">
        <v>660</v>
      </c>
      <c r="D509" s="200"/>
      <c r="E509" s="202"/>
    </row>
    <row r="510" spans="1:7">
      <c r="B510" s="198"/>
      <c r="C510" s="188" t="s">
        <v>627</v>
      </c>
      <c r="D510" s="200"/>
      <c r="E510" s="202"/>
    </row>
    <row r="511" spans="1:7">
      <c r="B511" s="198"/>
      <c r="C511" s="188" t="s">
        <v>628</v>
      </c>
      <c r="D511" s="200" t="s">
        <v>657</v>
      </c>
      <c r="E511" s="202">
        <v>1</v>
      </c>
    </row>
    <row r="512" spans="1:7">
      <c r="A512" s="18" t="s">
        <v>676</v>
      </c>
      <c r="B512" s="198" t="s">
        <v>650</v>
      </c>
      <c r="C512" s="188" t="s">
        <v>661</v>
      </c>
      <c r="D512" s="200" t="s">
        <v>657</v>
      </c>
      <c r="E512" s="202">
        <f>SUM(E510:E511)</f>
        <v>1</v>
      </c>
    </row>
    <row r="513" spans="1:5">
      <c r="A513" s="18" t="s">
        <v>677</v>
      </c>
      <c r="B513" s="198" t="s">
        <v>651</v>
      </c>
      <c r="C513" s="188" t="s">
        <v>662</v>
      </c>
      <c r="D513" s="200" t="s">
        <v>657</v>
      </c>
      <c r="E513" s="202">
        <v>1</v>
      </c>
    </row>
    <row r="514" spans="1:5" ht="39.6">
      <c r="A514" s="18" t="s">
        <v>678</v>
      </c>
      <c r="B514" s="198" t="s">
        <v>652</v>
      </c>
      <c r="C514" s="188" t="s">
        <v>663</v>
      </c>
      <c r="D514" s="200"/>
    </row>
    <row r="515" spans="1:5">
      <c r="B515" s="198"/>
      <c r="C515" s="188" t="s">
        <v>639</v>
      </c>
      <c r="D515" s="200" t="s">
        <v>6</v>
      </c>
      <c r="E515" s="202">
        <v>35</v>
      </c>
    </row>
    <row r="516" spans="1:5">
      <c r="B516" s="198"/>
      <c r="C516" s="188" t="s">
        <v>640</v>
      </c>
      <c r="D516" s="200" t="s">
        <v>6</v>
      </c>
      <c r="E516" s="202">
        <v>35</v>
      </c>
    </row>
    <row r="517" spans="1:5" ht="26.4">
      <c r="A517" s="18" t="s">
        <v>679</v>
      </c>
      <c r="B517" s="198" t="s">
        <v>652</v>
      </c>
      <c r="C517" s="188" t="s">
        <v>664</v>
      </c>
      <c r="D517" s="200" t="s">
        <v>6</v>
      </c>
      <c r="E517" s="202">
        <v>15</v>
      </c>
    </row>
    <row r="518" spans="1:5">
      <c r="A518" s="18" t="s">
        <v>680</v>
      </c>
      <c r="B518" s="198" t="s">
        <v>652</v>
      </c>
      <c r="C518" s="188" t="s">
        <v>665</v>
      </c>
      <c r="D518" s="200" t="s">
        <v>237</v>
      </c>
      <c r="E518" s="202">
        <v>3</v>
      </c>
    </row>
    <row r="519" spans="1:5" ht="26.4">
      <c r="A519" s="18" t="s">
        <v>681</v>
      </c>
      <c r="B519" s="198" t="s">
        <v>649</v>
      </c>
      <c r="C519" s="188" t="s">
        <v>666</v>
      </c>
      <c r="D519" s="200"/>
    </row>
    <row r="520" spans="1:5">
      <c r="B520" s="198"/>
      <c r="C520" s="188" t="s">
        <v>629</v>
      </c>
      <c r="D520" s="200"/>
      <c r="E520" s="202"/>
    </row>
    <row r="521" spans="1:5">
      <c r="B521" s="198"/>
      <c r="C521" s="188" t="s">
        <v>630</v>
      </c>
      <c r="D521" s="200" t="s">
        <v>657</v>
      </c>
      <c r="E521" s="202">
        <v>1</v>
      </c>
    </row>
    <row r="522" spans="1:5">
      <c r="A522" s="18" t="s">
        <v>682</v>
      </c>
      <c r="B522" s="198" t="s">
        <v>650</v>
      </c>
      <c r="C522" s="188" t="s">
        <v>660</v>
      </c>
      <c r="D522" s="200"/>
    </row>
    <row r="523" spans="1:5">
      <c r="B523" s="198"/>
      <c r="C523" s="188" t="s">
        <v>631</v>
      </c>
      <c r="D523" s="200" t="s">
        <v>657</v>
      </c>
      <c r="E523" s="202">
        <v>12</v>
      </c>
    </row>
    <row r="524" spans="1:5">
      <c r="B524" s="198"/>
      <c r="C524" s="188" t="s">
        <v>632</v>
      </c>
      <c r="D524" s="200" t="s">
        <v>657</v>
      </c>
      <c r="E524" s="202">
        <v>3</v>
      </c>
    </row>
    <row r="525" spans="1:5">
      <c r="A525" s="18" t="s">
        <v>683</v>
      </c>
      <c r="B525" s="198" t="s">
        <v>651</v>
      </c>
      <c r="C525" s="188" t="s">
        <v>661</v>
      </c>
      <c r="D525" s="200" t="s">
        <v>657</v>
      </c>
      <c r="E525" s="202">
        <f>SUM(E523:E524)</f>
        <v>15</v>
      </c>
    </row>
    <row r="526" spans="1:5">
      <c r="B526" s="198"/>
      <c r="C526" s="188" t="s">
        <v>662</v>
      </c>
      <c r="D526" s="200" t="s">
        <v>657</v>
      </c>
      <c r="E526" s="202">
        <f>SUM(E523:E524)</f>
        <v>15</v>
      </c>
    </row>
    <row r="527" spans="1:5">
      <c r="A527" s="18" t="s">
        <v>684</v>
      </c>
      <c r="B527" s="198" t="s">
        <v>652</v>
      </c>
      <c r="C527" s="188" t="s">
        <v>633</v>
      </c>
      <c r="D527" s="200"/>
    </row>
    <row r="528" spans="1:5">
      <c r="B528" s="198"/>
      <c r="C528" s="188" t="s">
        <v>634</v>
      </c>
      <c r="D528" s="200" t="s">
        <v>657</v>
      </c>
      <c r="E528" s="202">
        <v>4</v>
      </c>
    </row>
    <row r="529" spans="1:5">
      <c r="B529" s="198"/>
      <c r="C529" s="188" t="s">
        <v>635</v>
      </c>
      <c r="D529" s="200" t="s">
        <v>657</v>
      </c>
      <c r="E529" s="202">
        <v>9</v>
      </c>
    </row>
    <row r="530" spans="1:5">
      <c r="B530" s="198"/>
      <c r="C530" s="188" t="s">
        <v>636</v>
      </c>
      <c r="D530" s="200" t="s">
        <v>657</v>
      </c>
      <c r="E530" s="202">
        <v>1</v>
      </c>
    </row>
    <row r="531" spans="1:5" ht="39.6">
      <c r="A531" s="18" t="s">
        <v>685</v>
      </c>
      <c r="B531" s="198" t="s">
        <v>652</v>
      </c>
      <c r="C531" s="188" t="s">
        <v>663</v>
      </c>
      <c r="D531" s="200"/>
    </row>
    <row r="532" spans="1:5">
      <c r="B532" s="198"/>
      <c r="C532" s="188" t="s">
        <v>641</v>
      </c>
      <c r="D532" s="200" t="s">
        <v>6</v>
      </c>
      <c r="E532" s="202">
        <v>50</v>
      </c>
    </row>
    <row r="533" spans="1:5">
      <c r="B533" s="198"/>
      <c r="C533" s="188" t="s">
        <v>639</v>
      </c>
      <c r="D533" s="200" t="s">
        <v>6</v>
      </c>
      <c r="E533" s="202">
        <v>50</v>
      </c>
    </row>
    <row r="534" spans="1:5">
      <c r="B534" s="198"/>
      <c r="C534" s="188" t="s">
        <v>642</v>
      </c>
      <c r="D534" s="200" t="s">
        <v>6</v>
      </c>
      <c r="E534" s="202">
        <v>30</v>
      </c>
    </row>
    <row r="535" spans="1:5">
      <c r="B535" s="198"/>
      <c r="C535" s="188" t="s">
        <v>640</v>
      </c>
      <c r="D535" s="200" t="s">
        <v>6</v>
      </c>
      <c r="E535" s="202">
        <v>30</v>
      </c>
    </row>
    <row r="536" spans="1:5">
      <c r="B536" s="198"/>
      <c r="C536" s="188" t="s">
        <v>643</v>
      </c>
      <c r="D536" s="200" t="s">
        <v>6</v>
      </c>
      <c r="E536" s="202">
        <v>45</v>
      </c>
    </row>
    <row r="537" spans="1:5">
      <c r="B537" s="198"/>
      <c r="C537" s="188" t="s">
        <v>644</v>
      </c>
      <c r="D537" s="200" t="s">
        <v>6</v>
      </c>
      <c r="E537" s="202">
        <v>45</v>
      </c>
    </row>
    <row r="538" spans="1:5">
      <c r="A538" s="18" t="s">
        <v>686</v>
      </c>
      <c r="B538" s="198" t="s">
        <v>652</v>
      </c>
      <c r="C538" s="188" t="s">
        <v>665</v>
      </c>
      <c r="D538" s="200" t="s">
        <v>237</v>
      </c>
      <c r="E538" s="202">
        <v>16</v>
      </c>
    </row>
    <row r="539" spans="1:5" ht="26.4">
      <c r="A539" s="18" t="s">
        <v>687</v>
      </c>
      <c r="B539" s="198" t="s">
        <v>652</v>
      </c>
      <c r="C539" s="188" t="s">
        <v>664</v>
      </c>
      <c r="D539" s="200" t="s">
        <v>6</v>
      </c>
      <c r="E539" s="202">
        <v>40</v>
      </c>
    </row>
    <row r="540" spans="1:5" ht="52.8">
      <c r="A540" s="18" t="s">
        <v>688</v>
      </c>
      <c r="B540" s="198" t="s">
        <v>653</v>
      </c>
      <c r="C540" s="188" t="s">
        <v>667</v>
      </c>
      <c r="D540" s="200"/>
    </row>
    <row r="541" spans="1:5">
      <c r="B541" s="198"/>
      <c r="C541" s="188" t="s">
        <v>645</v>
      </c>
      <c r="D541" s="200" t="s">
        <v>6</v>
      </c>
      <c r="E541" s="202">
        <v>30</v>
      </c>
    </row>
    <row r="542" spans="1:5">
      <c r="B542" s="198"/>
      <c r="C542" s="188" t="s">
        <v>646</v>
      </c>
      <c r="D542" s="200" t="s">
        <v>6</v>
      </c>
      <c r="E542" s="202">
        <v>24</v>
      </c>
    </row>
    <row r="543" spans="1:5">
      <c r="B543" s="198"/>
      <c r="C543" s="188" t="s">
        <v>647</v>
      </c>
      <c r="D543" s="200" t="s">
        <v>6</v>
      </c>
      <c r="E543" s="202">
        <v>18</v>
      </c>
    </row>
    <row r="544" spans="1:5">
      <c r="B544" s="198"/>
      <c r="C544" s="188" t="s">
        <v>648</v>
      </c>
      <c r="D544" s="200" t="s">
        <v>6</v>
      </c>
      <c r="E544" s="202">
        <v>12</v>
      </c>
    </row>
    <row r="545" spans="1:7" ht="26.4">
      <c r="A545" s="18" t="s">
        <v>689</v>
      </c>
      <c r="B545" s="198" t="s">
        <v>654</v>
      </c>
      <c r="C545" s="188" t="s">
        <v>668</v>
      </c>
      <c r="D545" s="200" t="s">
        <v>657</v>
      </c>
      <c r="E545" s="203">
        <v>1</v>
      </c>
    </row>
    <row r="546" spans="1:7" ht="26.4">
      <c r="B546" s="198" t="s">
        <v>655</v>
      </c>
      <c r="C546" s="188" t="s">
        <v>669</v>
      </c>
      <c r="D546" s="200" t="s">
        <v>657</v>
      </c>
      <c r="E546" s="203">
        <v>1</v>
      </c>
    </row>
    <row r="547" spans="1:7" ht="26.4">
      <c r="B547" s="199" t="s">
        <v>655</v>
      </c>
      <c r="C547" s="210" t="s">
        <v>670</v>
      </c>
      <c r="D547" s="208" t="s">
        <v>657</v>
      </c>
      <c r="E547" s="74">
        <v>1</v>
      </c>
      <c r="F547" s="74"/>
      <c r="G547" s="74"/>
    </row>
    <row r="548" spans="1:7">
      <c r="B548" s="187"/>
      <c r="C548" s="192" t="s">
        <v>692</v>
      </c>
      <c r="D548" s="201"/>
      <c r="E548" s="204"/>
    </row>
    <row r="549" spans="1:7" ht="9" customHeight="1">
      <c r="B549" s="187"/>
      <c r="C549" s="192"/>
      <c r="D549" s="201"/>
      <c r="E549" s="203"/>
    </row>
    <row r="550" spans="1:7">
      <c r="B550" s="207" t="s">
        <v>690</v>
      </c>
      <c r="C550" s="192" t="s">
        <v>671</v>
      </c>
      <c r="D550" s="201"/>
      <c r="E550" s="203"/>
    </row>
    <row r="551" spans="1:7" ht="26.4">
      <c r="A551" s="18" t="s">
        <v>691</v>
      </c>
      <c r="B551" s="206"/>
      <c r="C551" s="188" t="s">
        <v>696</v>
      </c>
      <c r="D551" s="44"/>
      <c r="E551" s="203"/>
    </row>
    <row r="552" spans="1:7">
      <c r="B552" s="206" t="s">
        <v>656</v>
      </c>
      <c r="C552" s="188" t="s">
        <v>637</v>
      </c>
      <c r="D552" s="200" t="s">
        <v>657</v>
      </c>
      <c r="E552" s="203">
        <v>5</v>
      </c>
    </row>
    <row r="553" spans="1:7">
      <c r="B553" s="206" t="s">
        <v>656</v>
      </c>
      <c r="C553" s="210" t="s">
        <v>638</v>
      </c>
      <c r="D553" s="208" t="s">
        <v>657</v>
      </c>
      <c r="E553" s="209">
        <v>2</v>
      </c>
      <c r="F553" s="74"/>
      <c r="G553" s="74"/>
    </row>
    <row r="554" spans="1:7">
      <c r="B554" s="187"/>
      <c r="C554" s="212" t="s">
        <v>695</v>
      </c>
      <c r="D554" s="213"/>
      <c r="E554" s="211"/>
      <c r="F554" s="75"/>
      <c r="G554" s="279"/>
    </row>
    <row r="555" spans="1:7">
      <c r="B555" s="194"/>
      <c r="C555" s="234" t="s">
        <v>693</v>
      </c>
      <c r="D555" s="215"/>
      <c r="E555" s="216"/>
      <c r="F555" s="216"/>
      <c r="G555" s="280"/>
    </row>
    <row r="556" spans="1:7" ht="9.75" customHeight="1">
      <c r="E556" s="229"/>
    </row>
    <row r="557" spans="1:7">
      <c r="B557" s="141">
        <v>5</v>
      </c>
      <c r="C557" s="232" t="s">
        <v>953</v>
      </c>
      <c r="E557" s="229"/>
    </row>
    <row r="558" spans="1:7" ht="122.4">
      <c r="B558" s="250" t="s">
        <v>951</v>
      </c>
      <c r="C558" s="133" t="s">
        <v>939</v>
      </c>
      <c r="D558" s="53" t="s">
        <v>1</v>
      </c>
      <c r="E558" s="170">
        <v>1</v>
      </c>
      <c r="F558" s="74"/>
      <c r="G558" s="74"/>
    </row>
    <row r="559" spans="1:7">
      <c r="C559" s="315" t="s">
        <v>949</v>
      </c>
      <c r="D559" s="315"/>
      <c r="E559" s="229"/>
      <c r="G559" s="261"/>
    </row>
    <row r="560" spans="1:7" ht="9" customHeight="1">
      <c r="E560" s="229"/>
    </row>
    <row r="561" spans="1:7">
      <c r="B561" s="141">
        <v>6</v>
      </c>
      <c r="C561" s="308" t="s">
        <v>943</v>
      </c>
      <c r="D561" s="308"/>
      <c r="E561" s="232"/>
    </row>
    <row r="562" spans="1:7" ht="39.6">
      <c r="A562" s="6">
        <v>1</v>
      </c>
      <c r="B562" s="6">
        <v>6.1</v>
      </c>
      <c r="C562" s="7" t="s">
        <v>957</v>
      </c>
      <c r="D562" s="8" t="s">
        <v>1</v>
      </c>
      <c r="E562" s="203">
        <v>1</v>
      </c>
      <c r="F562" s="203"/>
    </row>
    <row r="563" spans="1:7" ht="66">
      <c r="A563" s="6">
        <v>2</v>
      </c>
      <c r="B563" s="250" t="s">
        <v>948</v>
      </c>
      <c r="C563" s="11" t="s">
        <v>956</v>
      </c>
      <c r="D563" s="12" t="s">
        <v>1</v>
      </c>
      <c r="E563" s="249">
        <v>1</v>
      </c>
      <c r="F563" s="74"/>
      <c r="G563" s="74"/>
    </row>
    <row r="564" spans="1:7">
      <c r="C564" s="304" t="s">
        <v>950</v>
      </c>
      <c r="D564" s="304"/>
      <c r="E564" s="233"/>
      <c r="F564" s="233"/>
      <c r="G564" s="280"/>
    </row>
  </sheetData>
  <mergeCells count="22">
    <mergeCell ref="C564:D564"/>
    <mergeCell ref="C501:E501"/>
    <mergeCell ref="C136:D136"/>
    <mergeCell ref="C159:D159"/>
    <mergeCell ref="C320:E320"/>
    <mergeCell ref="C464:E464"/>
    <mergeCell ref="C561:D561"/>
    <mergeCell ref="C355:D355"/>
    <mergeCell ref="C502:D502"/>
    <mergeCell ref="C397:D397"/>
    <mergeCell ref="C481:D481"/>
    <mergeCell ref="C175:F175"/>
    <mergeCell ref="C492:E492"/>
    <mergeCell ref="C373:E373"/>
    <mergeCell ref="C559:D559"/>
    <mergeCell ref="A1:G1"/>
    <mergeCell ref="C79:D79"/>
    <mergeCell ref="C110:D110"/>
    <mergeCell ref="C89:E89"/>
    <mergeCell ref="C66:F66"/>
    <mergeCell ref="C100:D100"/>
    <mergeCell ref="C59:F59"/>
  </mergeCells>
  <printOptions gridLines="1"/>
  <pageMargins left="0.98425196850393704" right="0.31496062992125984" top="0.47244094488188981" bottom="0.47244094488188981" header="0.31496062992125984" footer="0.27559055118110237"/>
  <pageSetup paperSize="9" orientation="portrait" r:id="rId1"/>
  <headerFooter>
    <oddFooter>&amp;L&amp;"Arial Narrow,Bold"&amp;10Bill of Quantities - Предмер&amp;R&amp;"Arial Narrow,Bold"&amp;10&amp;P&amp;"Arial Narrow,Regular"/&amp;N</oddFooter>
  </headerFooter>
  <rowBreaks count="5" manualBreakCount="5">
    <brk id="52" max="16383" man="1"/>
    <brk id="67" max="16383" man="1"/>
    <brk id="91" max="16383" man="1"/>
    <brk id="308" max="16383" man="1"/>
    <brk id="317" max="16383" man="1"/>
  </rowBreaks>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Cover</vt:lpstr>
      <vt:lpstr>Recapitulation</vt:lpstr>
      <vt:lpstr>Police station</vt:lpstr>
      <vt:lpstr>'Police station'!Print_Titles</vt:lpstr>
    </vt:vector>
  </TitlesOfParts>
  <Company>by adguard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MP</dc:creator>
  <cp:lastModifiedBy>User</cp:lastModifiedBy>
  <cp:revision>1</cp:revision>
  <cp:lastPrinted>2023-10-12T20:15:41Z</cp:lastPrinted>
  <dcterms:created xsi:type="dcterms:W3CDTF">2022-05-20T08:32:56Z</dcterms:created>
  <dcterms:modified xsi:type="dcterms:W3CDTF">2026-03-09T00:41:52Z</dcterms:modified>
  <dc:language>en-US</dc:language>
</cp:coreProperties>
</file>